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J:\FINANCE\BUDGET\2025-2026\1Campus submissions\SLU\SELU\"/>
    </mc:Choice>
  </mc:AlternateContent>
  <xr:revisionPtr revIDLastSave="0" documentId="8_{82ED18A7-877F-45C6-BA56-9F68D1D4F2D5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Sheet1" sheetId="1" r:id="rId1"/>
  </sheets>
  <definedNames>
    <definedName name="_xlnm._FilterDatabase" localSheetId="0" hidden="1">Sheet1!$5:$2924</definedName>
    <definedName name="FYR2A" localSheetId="0">Sheet1!$E$5</definedName>
    <definedName name="FYR2LY" localSheetId="0">Sheet1!$D$5</definedName>
    <definedName name="FYR4LY" localSheetId="0">Sheet1!$G$4</definedName>
    <definedName name="FYR4LY2" localSheetId="0">Sheet1!$H$4</definedName>
    <definedName name="_xlnm.Print_Area" localSheetId="0">Sheet1!$A$1:$E$2924</definedName>
    <definedName name="_xlnm.Print_Titles" localSheetId="0">Sheet1!$1:$4</definedName>
    <definedName name="SFD" localSheetId="0">Sheet1!$F$3</definedName>
    <definedName name="SFV" localSheetId="0">Sheet1!$F$2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904" i="1" l="1"/>
  <c r="C2904" i="1"/>
  <c r="D2904" i="1"/>
  <c r="B801" i="1"/>
  <c r="C801" i="1"/>
  <c r="D801" i="1"/>
  <c r="B802" i="1"/>
  <c r="C802" i="1"/>
  <c r="D802" i="1"/>
  <c r="C800" i="1"/>
  <c r="D800" i="1"/>
  <c r="B800" i="1"/>
  <c r="B796" i="1"/>
  <c r="C796" i="1"/>
  <c r="D796" i="1"/>
  <c r="B797" i="1"/>
  <c r="C797" i="1"/>
  <c r="D797" i="1"/>
  <c r="B798" i="1"/>
  <c r="C798" i="1"/>
  <c r="D798" i="1"/>
  <c r="C795" i="1"/>
  <c r="D795" i="1"/>
  <c r="B795" i="1"/>
  <c r="B792" i="1"/>
  <c r="C792" i="1"/>
  <c r="D792" i="1"/>
  <c r="B793" i="1"/>
  <c r="C793" i="1"/>
  <c r="D793" i="1"/>
  <c r="C791" i="1"/>
  <c r="D791" i="1"/>
  <c r="B791" i="1"/>
  <c r="B788" i="1"/>
  <c r="C788" i="1"/>
  <c r="D788" i="1"/>
  <c r="B789" i="1"/>
  <c r="C789" i="1"/>
  <c r="D789" i="1"/>
  <c r="C787" i="1"/>
  <c r="D787" i="1"/>
  <c r="B787" i="1"/>
  <c r="E425" i="1"/>
  <c r="D424" i="1"/>
  <c r="C424" i="1"/>
  <c r="B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D406" i="1"/>
  <c r="C406" i="1"/>
  <c r="B406" i="1"/>
  <c r="E405" i="1"/>
  <c r="B426" i="1"/>
  <c r="C426" i="1"/>
  <c r="D426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B444" i="1"/>
  <c r="C444" i="1"/>
  <c r="D444" i="1"/>
  <c r="B1641" i="1"/>
  <c r="C1641" i="1"/>
  <c r="D1641" i="1"/>
  <c r="B1642" i="1"/>
  <c r="C1642" i="1"/>
  <c r="D1642" i="1"/>
  <c r="C1640" i="1"/>
  <c r="D1640" i="1"/>
  <c r="B1640" i="1"/>
  <c r="B1636" i="1"/>
  <c r="C1636" i="1"/>
  <c r="D1636" i="1"/>
  <c r="B1637" i="1"/>
  <c r="C1637" i="1"/>
  <c r="D1637" i="1"/>
  <c r="B1638" i="1"/>
  <c r="C1638" i="1"/>
  <c r="D1638" i="1"/>
  <c r="C1635" i="1"/>
  <c r="D1635" i="1"/>
  <c r="B1635" i="1"/>
  <c r="B1632" i="1"/>
  <c r="C1632" i="1"/>
  <c r="D1632" i="1"/>
  <c r="B1633" i="1"/>
  <c r="C1633" i="1"/>
  <c r="D1633" i="1"/>
  <c r="C1631" i="1"/>
  <c r="D1631" i="1"/>
  <c r="B1631" i="1"/>
  <c r="C1629" i="1"/>
  <c r="D1629" i="1"/>
  <c r="C1628" i="1"/>
  <c r="D1628" i="1"/>
  <c r="C1627" i="1"/>
  <c r="D1627" i="1"/>
  <c r="B1629" i="1"/>
  <c r="B1628" i="1"/>
  <c r="B1627" i="1"/>
  <c r="D1604" i="1"/>
  <c r="C1604" i="1"/>
  <c r="B1604" i="1"/>
  <c r="E1603" i="1"/>
  <c r="E1602" i="1"/>
  <c r="E1601" i="1"/>
  <c r="E1600" i="1"/>
  <c r="E1599" i="1"/>
  <c r="E1598" i="1"/>
  <c r="E1597" i="1"/>
  <c r="E1596" i="1"/>
  <c r="E1595" i="1"/>
  <c r="E1594" i="1"/>
  <c r="E1593" i="1"/>
  <c r="E1592" i="1"/>
  <c r="E1591" i="1"/>
  <c r="E1590" i="1"/>
  <c r="E1589" i="1"/>
  <c r="E1588" i="1"/>
  <c r="E1587" i="1"/>
  <c r="E1586" i="1"/>
  <c r="D1586" i="1"/>
  <c r="C1586" i="1"/>
  <c r="B1586" i="1"/>
  <c r="E1585" i="1"/>
  <c r="B164" i="1"/>
  <c r="C164" i="1"/>
  <c r="D164" i="1"/>
  <c r="E424" i="1" l="1"/>
  <c r="E444" i="1"/>
  <c r="E1604" i="1"/>
  <c r="B1244" i="1"/>
  <c r="C1244" i="1"/>
  <c r="D1244" i="1"/>
  <c r="B1246" i="1"/>
  <c r="C1246" i="1"/>
  <c r="D1246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47" i="1"/>
  <c r="E2845" i="1"/>
  <c r="E2846" i="1"/>
  <c r="B844" i="1"/>
  <c r="C844" i="1"/>
  <c r="D844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C1464" i="1"/>
  <c r="D1464" i="1"/>
  <c r="B1464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47" i="1"/>
  <c r="E1464" i="1" l="1"/>
  <c r="B846" i="1"/>
  <c r="C846" i="1"/>
  <c r="D846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B864" i="1"/>
  <c r="C864" i="1"/>
  <c r="D864" i="1"/>
  <c r="E864" i="1" l="1"/>
  <c r="B887" i="1"/>
  <c r="B2701" i="1"/>
  <c r="C2701" i="1"/>
  <c r="D2701" i="1"/>
  <c r="B2702" i="1"/>
  <c r="C2702" i="1"/>
  <c r="D2702" i="1"/>
  <c r="C2700" i="1"/>
  <c r="D2700" i="1"/>
  <c r="B2700" i="1"/>
  <c r="B2696" i="1"/>
  <c r="C2696" i="1"/>
  <c r="D2696" i="1"/>
  <c r="B2697" i="1"/>
  <c r="C2697" i="1"/>
  <c r="D2697" i="1"/>
  <c r="B2698" i="1"/>
  <c r="C2698" i="1"/>
  <c r="D2698" i="1"/>
  <c r="C2695" i="1"/>
  <c r="D2695" i="1"/>
  <c r="B2695" i="1"/>
  <c r="B2688" i="1"/>
  <c r="C2688" i="1"/>
  <c r="D2688" i="1"/>
  <c r="B2689" i="1"/>
  <c r="C2689" i="1"/>
  <c r="D2689" i="1"/>
  <c r="C2687" i="1"/>
  <c r="D2687" i="1"/>
  <c r="B2687" i="1"/>
  <c r="C2842" i="1"/>
  <c r="D2842" i="1"/>
  <c r="B2842" i="1"/>
  <c r="C2841" i="1"/>
  <c r="D2841" i="1"/>
  <c r="C2840" i="1"/>
  <c r="D2840" i="1"/>
  <c r="B2841" i="1"/>
  <c r="B2840" i="1"/>
  <c r="C2838" i="1"/>
  <c r="D2838" i="1"/>
  <c r="B2838" i="1"/>
  <c r="C2837" i="1"/>
  <c r="D2837" i="1"/>
  <c r="B2837" i="1"/>
  <c r="C2836" i="1"/>
  <c r="D2836" i="1"/>
  <c r="B2836" i="1"/>
  <c r="C2835" i="1"/>
  <c r="D2835" i="1"/>
  <c r="B2835" i="1"/>
  <c r="C2833" i="1"/>
  <c r="D2833" i="1"/>
  <c r="B2833" i="1"/>
  <c r="C2832" i="1"/>
  <c r="D2832" i="1"/>
  <c r="B2832" i="1"/>
  <c r="C2831" i="1"/>
  <c r="D2831" i="1"/>
  <c r="B2831" i="1"/>
  <c r="C2828" i="1"/>
  <c r="D2828" i="1"/>
  <c r="C2829" i="1"/>
  <c r="D2829" i="1"/>
  <c r="B2829" i="1"/>
  <c r="B2828" i="1"/>
  <c r="C2827" i="1"/>
  <c r="D2827" i="1"/>
  <c r="B2827" i="1"/>
  <c r="E1446" i="1"/>
  <c r="D1446" i="1"/>
  <c r="C1446" i="1"/>
  <c r="B1446" i="1"/>
  <c r="E1445" i="1"/>
  <c r="E925" i="1"/>
  <c r="B926" i="1"/>
  <c r="C926" i="1"/>
  <c r="D926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B944" i="1"/>
  <c r="C944" i="1"/>
  <c r="D944" i="1"/>
  <c r="B1087" i="1"/>
  <c r="D2804" i="1"/>
  <c r="C2804" i="1"/>
  <c r="B2804" i="1"/>
  <c r="E2803" i="1"/>
  <c r="E2802" i="1"/>
  <c r="E2801" i="1"/>
  <c r="E2800" i="1"/>
  <c r="E2799" i="1"/>
  <c r="E2798" i="1"/>
  <c r="E2797" i="1"/>
  <c r="E2796" i="1"/>
  <c r="E2795" i="1"/>
  <c r="E2794" i="1"/>
  <c r="E2793" i="1"/>
  <c r="E2792" i="1"/>
  <c r="E2791" i="1"/>
  <c r="E2790" i="1"/>
  <c r="E2789" i="1"/>
  <c r="E2788" i="1"/>
  <c r="E2787" i="1"/>
  <c r="E2786" i="1"/>
  <c r="D2786" i="1"/>
  <c r="C2786" i="1"/>
  <c r="B2786" i="1"/>
  <c r="E2785" i="1"/>
  <c r="D2404" i="1"/>
  <c r="C2404" i="1"/>
  <c r="B2404" i="1"/>
  <c r="E2403" i="1"/>
  <c r="E2402" i="1"/>
  <c r="E2401" i="1"/>
  <c r="E2400" i="1"/>
  <c r="E2399" i="1"/>
  <c r="E2398" i="1"/>
  <c r="E2397" i="1"/>
  <c r="E2396" i="1"/>
  <c r="E2395" i="1"/>
  <c r="E2394" i="1"/>
  <c r="E2393" i="1"/>
  <c r="E2392" i="1"/>
  <c r="E2391" i="1"/>
  <c r="E2390" i="1"/>
  <c r="E2389" i="1"/>
  <c r="E2388" i="1"/>
  <c r="E2387" i="1"/>
  <c r="E2386" i="1"/>
  <c r="D2386" i="1"/>
  <c r="C2386" i="1"/>
  <c r="B2386" i="1"/>
  <c r="E2385" i="1"/>
  <c r="D2124" i="1"/>
  <c r="C2124" i="1"/>
  <c r="B2124" i="1"/>
  <c r="E2123" i="1"/>
  <c r="E2122" i="1"/>
  <c r="E2121" i="1"/>
  <c r="E2120" i="1"/>
  <c r="E2119" i="1"/>
  <c r="E2118" i="1"/>
  <c r="E2117" i="1"/>
  <c r="E2116" i="1"/>
  <c r="E2115" i="1"/>
  <c r="E2114" i="1"/>
  <c r="E2113" i="1"/>
  <c r="E2112" i="1"/>
  <c r="E2111" i="1"/>
  <c r="E2110" i="1"/>
  <c r="E2109" i="1"/>
  <c r="E2108" i="1"/>
  <c r="E2107" i="1"/>
  <c r="E2106" i="1"/>
  <c r="D2106" i="1"/>
  <c r="C2106" i="1"/>
  <c r="B2106" i="1"/>
  <c r="E2105" i="1"/>
  <c r="E683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67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B2104" i="1"/>
  <c r="C2690" i="1" l="1"/>
  <c r="D1630" i="1"/>
  <c r="B1630" i="1"/>
  <c r="D2690" i="1"/>
  <c r="B2690" i="1"/>
  <c r="C1630" i="1"/>
  <c r="D2703" i="1"/>
  <c r="C2703" i="1"/>
  <c r="B2703" i="1"/>
  <c r="C2699" i="1"/>
  <c r="D2699" i="1"/>
  <c r="B2699" i="1"/>
  <c r="E944" i="1"/>
  <c r="E2804" i="1"/>
  <c r="E2404" i="1"/>
  <c r="E2124" i="1"/>
  <c r="E1946" i="1"/>
  <c r="D1946" i="1"/>
  <c r="C1946" i="1"/>
  <c r="B1946" i="1"/>
  <c r="E1945" i="1"/>
  <c r="E1926" i="1"/>
  <c r="D1926" i="1"/>
  <c r="C1926" i="1"/>
  <c r="B1926" i="1"/>
  <c r="E1925" i="1"/>
  <c r="E1906" i="1"/>
  <c r="D1906" i="1"/>
  <c r="C1906" i="1"/>
  <c r="B1906" i="1"/>
  <c r="E1905" i="1"/>
  <c r="E1886" i="1"/>
  <c r="D1886" i="1"/>
  <c r="C1886" i="1"/>
  <c r="B1886" i="1"/>
  <c r="E1885" i="1"/>
  <c r="E1866" i="1"/>
  <c r="D1866" i="1"/>
  <c r="C1866" i="1"/>
  <c r="B1866" i="1"/>
  <c r="E1865" i="1"/>
  <c r="E1846" i="1"/>
  <c r="D1846" i="1"/>
  <c r="C1846" i="1"/>
  <c r="B1846" i="1"/>
  <c r="E1845" i="1"/>
  <c r="E1826" i="1"/>
  <c r="D1826" i="1"/>
  <c r="C1826" i="1"/>
  <c r="B1826" i="1"/>
  <c r="E1825" i="1"/>
  <c r="E1966" i="1"/>
  <c r="D1966" i="1"/>
  <c r="C1966" i="1"/>
  <c r="B1966" i="1"/>
  <c r="E1965" i="1"/>
  <c r="E1986" i="1"/>
  <c r="D1986" i="1"/>
  <c r="C1986" i="1"/>
  <c r="B1986" i="1"/>
  <c r="E1985" i="1"/>
  <c r="E2006" i="1"/>
  <c r="D2006" i="1"/>
  <c r="C2006" i="1"/>
  <c r="B2006" i="1"/>
  <c r="E2005" i="1"/>
  <c r="E2026" i="1"/>
  <c r="D2026" i="1"/>
  <c r="C2026" i="1"/>
  <c r="B2026" i="1"/>
  <c r="E2025" i="1"/>
  <c r="E2046" i="1"/>
  <c r="D2046" i="1"/>
  <c r="C2046" i="1"/>
  <c r="B2046" i="1"/>
  <c r="E2045" i="1"/>
  <c r="E2066" i="1"/>
  <c r="D2066" i="1"/>
  <c r="C2066" i="1"/>
  <c r="B2066" i="1"/>
  <c r="E2065" i="1"/>
  <c r="E2086" i="1"/>
  <c r="D2086" i="1"/>
  <c r="C2086" i="1"/>
  <c r="B2086" i="1"/>
  <c r="E2085" i="1"/>
  <c r="E2126" i="1"/>
  <c r="D2126" i="1"/>
  <c r="C2126" i="1"/>
  <c r="B2126" i="1"/>
  <c r="E2125" i="1"/>
  <c r="E2146" i="1"/>
  <c r="D2146" i="1"/>
  <c r="C2146" i="1"/>
  <c r="B2146" i="1"/>
  <c r="E2145" i="1"/>
  <c r="E2166" i="1"/>
  <c r="D2166" i="1"/>
  <c r="C2166" i="1"/>
  <c r="B2166" i="1"/>
  <c r="E2165" i="1"/>
  <c r="E2186" i="1"/>
  <c r="D2186" i="1"/>
  <c r="C2186" i="1"/>
  <c r="B2186" i="1"/>
  <c r="E2185" i="1"/>
  <c r="E2206" i="1"/>
  <c r="D2206" i="1"/>
  <c r="C2206" i="1"/>
  <c r="B2206" i="1"/>
  <c r="E2205" i="1"/>
  <c r="E2226" i="1"/>
  <c r="D2226" i="1"/>
  <c r="C2226" i="1"/>
  <c r="B2226" i="1"/>
  <c r="E2225" i="1"/>
  <c r="E2246" i="1"/>
  <c r="D2246" i="1"/>
  <c r="C2246" i="1"/>
  <c r="B2246" i="1"/>
  <c r="E2245" i="1"/>
  <c r="E2266" i="1"/>
  <c r="D2266" i="1"/>
  <c r="C2266" i="1"/>
  <c r="B2266" i="1"/>
  <c r="E2265" i="1"/>
  <c r="E2286" i="1"/>
  <c r="D2286" i="1"/>
  <c r="C2286" i="1"/>
  <c r="B2286" i="1"/>
  <c r="E2285" i="1"/>
  <c r="E2306" i="1"/>
  <c r="D2306" i="1"/>
  <c r="C2306" i="1"/>
  <c r="B2306" i="1"/>
  <c r="E2305" i="1"/>
  <c r="E2326" i="1"/>
  <c r="D2326" i="1"/>
  <c r="C2326" i="1"/>
  <c r="B2326" i="1"/>
  <c r="E2325" i="1"/>
  <c r="E2346" i="1"/>
  <c r="D2346" i="1"/>
  <c r="C2346" i="1"/>
  <c r="B2346" i="1"/>
  <c r="E2345" i="1"/>
  <c r="E2366" i="1"/>
  <c r="D2366" i="1"/>
  <c r="C2366" i="1"/>
  <c r="B2366" i="1"/>
  <c r="E2365" i="1"/>
  <c r="E2406" i="1"/>
  <c r="D2406" i="1"/>
  <c r="C2406" i="1"/>
  <c r="B2406" i="1"/>
  <c r="E2405" i="1"/>
  <c r="E2426" i="1"/>
  <c r="D2426" i="1"/>
  <c r="C2426" i="1"/>
  <c r="B2426" i="1"/>
  <c r="E2425" i="1"/>
  <c r="E2446" i="1"/>
  <c r="D2446" i="1"/>
  <c r="C2446" i="1"/>
  <c r="B2446" i="1"/>
  <c r="E2445" i="1"/>
  <c r="E2466" i="1"/>
  <c r="D2466" i="1"/>
  <c r="C2466" i="1"/>
  <c r="B2466" i="1"/>
  <c r="E2465" i="1"/>
  <c r="E2486" i="1"/>
  <c r="D2486" i="1"/>
  <c r="C2486" i="1"/>
  <c r="B2486" i="1"/>
  <c r="E2485" i="1"/>
  <c r="E2506" i="1"/>
  <c r="D2506" i="1"/>
  <c r="C2506" i="1"/>
  <c r="B2506" i="1"/>
  <c r="E2505" i="1"/>
  <c r="E2526" i="1"/>
  <c r="D2526" i="1"/>
  <c r="C2526" i="1"/>
  <c r="B2526" i="1"/>
  <c r="E2525" i="1"/>
  <c r="E2546" i="1"/>
  <c r="D2546" i="1"/>
  <c r="C2546" i="1"/>
  <c r="B2546" i="1"/>
  <c r="E2545" i="1"/>
  <c r="E2566" i="1"/>
  <c r="D2566" i="1"/>
  <c r="C2566" i="1"/>
  <c r="B2566" i="1"/>
  <c r="E2565" i="1"/>
  <c r="E2586" i="1"/>
  <c r="D2586" i="1"/>
  <c r="C2586" i="1"/>
  <c r="B2586" i="1"/>
  <c r="E2585" i="1"/>
  <c r="E2606" i="1"/>
  <c r="D2606" i="1"/>
  <c r="C2606" i="1"/>
  <c r="B2606" i="1"/>
  <c r="E2605" i="1"/>
  <c r="E2626" i="1"/>
  <c r="D2626" i="1"/>
  <c r="C2626" i="1"/>
  <c r="B2626" i="1"/>
  <c r="E2625" i="1"/>
  <c r="E2646" i="1"/>
  <c r="D2646" i="1"/>
  <c r="C2646" i="1"/>
  <c r="B2646" i="1"/>
  <c r="E2645" i="1"/>
  <c r="E2666" i="1"/>
  <c r="D2666" i="1"/>
  <c r="C2666" i="1"/>
  <c r="B2666" i="1"/>
  <c r="E2665" i="1"/>
  <c r="E2686" i="1"/>
  <c r="D2686" i="1"/>
  <c r="C2686" i="1"/>
  <c r="B2686" i="1"/>
  <c r="E2685" i="1"/>
  <c r="E2706" i="1"/>
  <c r="D2706" i="1"/>
  <c r="C2706" i="1"/>
  <c r="B2706" i="1"/>
  <c r="E2705" i="1"/>
  <c r="E2726" i="1"/>
  <c r="D2726" i="1"/>
  <c r="C2726" i="1"/>
  <c r="B2726" i="1"/>
  <c r="E2725" i="1"/>
  <c r="E2746" i="1"/>
  <c r="D2746" i="1"/>
  <c r="C2746" i="1"/>
  <c r="B2746" i="1"/>
  <c r="E2745" i="1"/>
  <c r="E2766" i="1"/>
  <c r="D2766" i="1"/>
  <c r="C2766" i="1"/>
  <c r="B2766" i="1"/>
  <c r="E2765" i="1"/>
  <c r="E2806" i="1"/>
  <c r="D2806" i="1"/>
  <c r="C2806" i="1"/>
  <c r="B2806" i="1"/>
  <c r="E2805" i="1"/>
  <c r="E2826" i="1"/>
  <c r="D2826" i="1"/>
  <c r="C2826" i="1"/>
  <c r="B2826" i="1"/>
  <c r="E2825" i="1"/>
  <c r="D2846" i="1"/>
  <c r="C2846" i="1"/>
  <c r="B2846" i="1"/>
  <c r="E2866" i="1"/>
  <c r="D2866" i="1"/>
  <c r="C2866" i="1"/>
  <c r="B2866" i="1"/>
  <c r="E2865" i="1"/>
  <c r="E2886" i="1"/>
  <c r="D2886" i="1"/>
  <c r="C2886" i="1"/>
  <c r="B2886" i="1"/>
  <c r="E2885" i="1"/>
  <c r="E2906" i="1"/>
  <c r="D2906" i="1"/>
  <c r="C2906" i="1"/>
  <c r="B2906" i="1"/>
  <c r="E2905" i="1"/>
  <c r="E1806" i="1"/>
  <c r="D1806" i="1"/>
  <c r="C1806" i="1"/>
  <c r="B1806" i="1"/>
  <c r="E1805" i="1"/>
  <c r="E1786" i="1"/>
  <c r="D1786" i="1"/>
  <c r="C1786" i="1"/>
  <c r="B1786" i="1"/>
  <c r="E1785" i="1"/>
  <c r="E1766" i="1"/>
  <c r="D1766" i="1"/>
  <c r="C1766" i="1"/>
  <c r="B1766" i="1"/>
  <c r="E1765" i="1"/>
  <c r="E1746" i="1"/>
  <c r="D1746" i="1"/>
  <c r="C1746" i="1"/>
  <c r="B1746" i="1"/>
  <c r="E1745" i="1"/>
  <c r="E1726" i="1"/>
  <c r="D1726" i="1"/>
  <c r="C1726" i="1"/>
  <c r="B1726" i="1"/>
  <c r="E1725" i="1"/>
  <c r="E1706" i="1"/>
  <c r="D1706" i="1"/>
  <c r="C1706" i="1"/>
  <c r="B1706" i="1"/>
  <c r="E1705" i="1"/>
  <c r="E1686" i="1"/>
  <c r="D1686" i="1"/>
  <c r="C1686" i="1"/>
  <c r="B1686" i="1"/>
  <c r="E1685" i="1"/>
  <c r="E1666" i="1"/>
  <c r="D1666" i="1"/>
  <c r="C1666" i="1"/>
  <c r="B1666" i="1"/>
  <c r="E1665" i="1"/>
  <c r="E1646" i="1"/>
  <c r="D1646" i="1"/>
  <c r="C1646" i="1"/>
  <c r="B1646" i="1"/>
  <c r="E1645" i="1"/>
  <c r="E1626" i="1"/>
  <c r="D1626" i="1"/>
  <c r="C1626" i="1"/>
  <c r="B1626" i="1"/>
  <c r="E1625" i="1"/>
  <c r="E1606" i="1"/>
  <c r="D1606" i="1"/>
  <c r="C1606" i="1"/>
  <c r="B1606" i="1"/>
  <c r="E1605" i="1"/>
  <c r="E1566" i="1"/>
  <c r="D1566" i="1"/>
  <c r="C1566" i="1"/>
  <c r="B1566" i="1"/>
  <c r="E1565" i="1"/>
  <c r="E1546" i="1"/>
  <c r="D1546" i="1"/>
  <c r="C1546" i="1"/>
  <c r="B1546" i="1"/>
  <c r="E1545" i="1"/>
  <c r="E1526" i="1"/>
  <c r="D1526" i="1"/>
  <c r="C1526" i="1"/>
  <c r="B1526" i="1"/>
  <c r="E1525" i="1"/>
  <c r="E1506" i="1"/>
  <c r="D1506" i="1"/>
  <c r="C1506" i="1"/>
  <c r="B1506" i="1"/>
  <c r="E1505" i="1"/>
  <c r="E1486" i="1"/>
  <c r="D1486" i="1"/>
  <c r="C1486" i="1"/>
  <c r="B1486" i="1"/>
  <c r="E1485" i="1"/>
  <c r="E1466" i="1"/>
  <c r="D1466" i="1"/>
  <c r="C1466" i="1"/>
  <c r="B1466" i="1"/>
  <c r="E1465" i="1"/>
  <c r="E1426" i="1"/>
  <c r="D1426" i="1"/>
  <c r="C1426" i="1"/>
  <c r="B1426" i="1"/>
  <c r="E1425" i="1"/>
  <c r="E1406" i="1"/>
  <c r="D1406" i="1"/>
  <c r="C1406" i="1"/>
  <c r="B1406" i="1"/>
  <c r="E1405" i="1"/>
  <c r="E1386" i="1"/>
  <c r="D1386" i="1"/>
  <c r="C1386" i="1"/>
  <c r="B1386" i="1"/>
  <c r="E1385" i="1"/>
  <c r="E1366" i="1"/>
  <c r="D1366" i="1"/>
  <c r="C1366" i="1"/>
  <c r="B1366" i="1"/>
  <c r="E1365" i="1"/>
  <c r="E1346" i="1"/>
  <c r="D1346" i="1"/>
  <c r="C1346" i="1"/>
  <c r="B1346" i="1"/>
  <c r="E1345" i="1"/>
  <c r="E1326" i="1"/>
  <c r="D1326" i="1"/>
  <c r="C1326" i="1"/>
  <c r="B1326" i="1"/>
  <c r="E1325" i="1"/>
  <c r="E1306" i="1"/>
  <c r="D1306" i="1"/>
  <c r="C1306" i="1"/>
  <c r="B1306" i="1"/>
  <c r="E1305" i="1"/>
  <c r="E1286" i="1"/>
  <c r="D1286" i="1"/>
  <c r="C1286" i="1"/>
  <c r="B1286" i="1"/>
  <c r="E1285" i="1"/>
  <c r="E1266" i="1"/>
  <c r="D1266" i="1"/>
  <c r="C1266" i="1"/>
  <c r="B1266" i="1"/>
  <c r="E1265" i="1"/>
  <c r="E1246" i="1"/>
  <c r="E1245" i="1"/>
  <c r="E1226" i="1"/>
  <c r="D1226" i="1"/>
  <c r="C1226" i="1"/>
  <c r="B1226" i="1"/>
  <c r="E1225" i="1"/>
  <c r="E1206" i="1"/>
  <c r="D1206" i="1"/>
  <c r="C1206" i="1"/>
  <c r="B1206" i="1"/>
  <c r="E1205" i="1"/>
  <c r="E1186" i="1"/>
  <c r="D1186" i="1"/>
  <c r="C1186" i="1"/>
  <c r="B1186" i="1"/>
  <c r="E1185" i="1"/>
  <c r="E1166" i="1"/>
  <c r="D1166" i="1"/>
  <c r="C1166" i="1"/>
  <c r="B1166" i="1"/>
  <c r="E1165" i="1"/>
  <c r="E1146" i="1"/>
  <c r="D1146" i="1"/>
  <c r="C1146" i="1"/>
  <c r="B1146" i="1"/>
  <c r="E1145" i="1"/>
  <c r="E1126" i="1"/>
  <c r="D1126" i="1"/>
  <c r="C1126" i="1"/>
  <c r="B1126" i="1"/>
  <c r="E1125" i="1"/>
  <c r="E1106" i="1"/>
  <c r="D1106" i="1"/>
  <c r="C1106" i="1"/>
  <c r="B1106" i="1"/>
  <c r="E1105" i="1"/>
  <c r="E1086" i="1"/>
  <c r="D1086" i="1"/>
  <c r="C1086" i="1"/>
  <c r="B1086" i="1"/>
  <c r="E1085" i="1"/>
  <c r="E1066" i="1"/>
  <c r="D1066" i="1"/>
  <c r="C1066" i="1"/>
  <c r="B1066" i="1"/>
  <c r="E1065" i="1"/>
  <c r="E1046" i="1"/>
  <c r="D1046" i="1"/>
  <c r="C1046" i="1"/>
  <c r="B1046" i="1"/>
  <c r="E1045" i="1"/>
  <c r="E1026" i="1"/>
  <c r="D1026" i="1"/>
  <c r="C1026" i="1"/>
  <c r="B1026" i="1"/>
  <c r="E1025" i="1"/>
  <c r="E1006" i="1"/>
  <c r="D1006" i="1"/>
  <c r="C1006" i="1"/>
  <c r="B1006" i="1"/>
  <c r="E1005" i="1"/>
  <c r="E986" i="1"/>
  <c r="D986" i="1"/>
  <c r="C986" i="1"/>
  <c r="B986" i="1"/>
  <c r="E985" i="1"/>
  <c r="E966" i="1"/>
  <c r="D966" i="1"/>
  <c r="C966" i="1"/>
  <c r="B966" i="1"/>
  <c r="E965" i="1"/>
  <c r="E946" i="1"/>
  <c r="D946" i="1"/>
  <c r="C946" i="1"/>
  <c r="B946" i="1"/>
  <c r="E945" i="1"/>
  <c r="E906" i="1"/>
  <c r="D906" i="1"/>
  <c r="C906" i="1"/>
  <c r="B906" i="1"/>
  <c r="E905" i="1"/>
  <c r="E886" i="1"/>
  <c r="D886" i="1"/>
  <c r="C886" i="1"/>
  <c r="B886" i="1"/>
  <c r="E885" i="1"/>
  <c r="E866" i="1"/>
  <c r="D866" i="1"/>
  <c r="C866" i="1"/>
  <c r="B866" i="1"/>
  <c r="E865" i="1"/>
  <c r="E845" i="1"/>
  <c r="E826" i="1"/>
  <c r="D826" i="1"/>
  <c r="C826" i="1"/>
  <c r="B826" i="1"/>
  <c r="E825" i="1"/>
  <c r="E806" i="1"/>
  <c r="D806" i="1"/>
  <c r="C806" i="1"/>
  <c r="B806" i="1"/>
  <c r="E805" i="1"/>
  <c r="E786" i="1"/>
  <c r="D786" i="1"/>
  <c r="C786" i="1"/>
  <c r="B786" i="1"/>
  <c r="E785" i="1"/>
  <c r="E766" i="1"/>
  <c r="D766" i="1"/>
  <c r="C766" i="1"/>
  <c r="B766" i="1"/>
  <c r="E765" i="1"/>
  <c r="E746" i="1"/>
  <c r="D746" i="1"/>
  <c r="C746" i="1"/>
  <c r="B746" i="1"/>
  <c r="E745" i="1"/>
  <c r="E726" i="1"/>
  <c r="D726" i="1"/>
  <c r="C726" i="1"/>
  <c r="B726" i="1"/>
  <c r="E725" i="1"/>
  <c r="E706" i="1"/>
  <c r="D706" i="1"/>
  <c r="C706" i="1"/>
  <c r="B706" i="1"/>
  <c r="E705" i="1"/>
  <c r="E686" i="1"/>
  <c r="D686" i="1"/>
  <c r="C686" i="1"/>
  <c r="B686" i="1"/>
  <c r="E685" i="1"/>
  <c r="E666" i="1"/>
  <c r="D666" i="1"/>
  <c r="C666" i="1"/>
  <c r="B666" i="1"/>
  <c r="E665" i="1"/>
  <c r="E646" i="1"/>
  <c r="D646" i="1"/>
  <c r="C646" i="1"/>
  <c r="B646" i="1"/>
  <c r="E645" i="1"/>
  <c r="E626" i="1"/>
  <c r="D626" i="1"/>
  <c r="C626" i="1"/>
  <c r="B626" i="1"/>
  <c r="E625" i="1"/>
  <c r="E606" i="1"/>
  <c r="D606" i="1"/>
  <c r="C606" i="1"/>
  <c r="B606" i="1"/>
  <c r="E605" i="1"/>
  <c r="E586" i="1"/>
  <c r="D586" i="1"/>
  <c r="C586" i="1"/>
  <c r="B586" i="1"/>
  <c r="E585" i="1"/>
  <c r="E566" i="1"/>
  <c r="D566" i="1"/>
  <c r="C566" i="1"/>
  <c r="B566" i="1"/>
  <c r="E565" i="1"/>
  <c r="E546" i="1"/>
  <c r="D546" i="1"/>
  <c r="C546" i="1"/>
  <c r="B546" i="1"/>
  <c r="E545" i="1"/>
  <c r="E526" i="1"/>
  <c r="D526" i="1"/>
  <c r="C526" i="1"/>
  <c r="B526" i="1"/>
  <c r="E525" i="1"/>
  <c r="E506" i="1"/>
  <c r="D506" i="1"/>
  <c r="C506" i="1"/>
  <c r="B506" i="1"/>
  <c r="E505" i="1"/>
  <c r="E486" i="1"/>
  <c r="D486" i="1"/>
  <c r="C486" i="1"/>
  <c r="B486" i="1"/>
  <c r="E485" i="1"/>
  <c r="E466" i="1"/>
  <c r="D466" i="1"/>
  <c r="C466" i="1"/>
  <c r="B466" i="1"/>
  <c r="E465" i="1"/>
  <c r="E446" i="1"/>
  <c r="D446" i="1"/>
  <c r="C446" i="1"/>
  <c r="B446" i="1"/>
  <c r="E445" i="1"/>
  <c r="E386" i="1"/>
  <c r="D386" i="1"/>
  <c r="C386" i="1"/>
  <c r="B386" i="1"/>
  <c r="E385" i="1"/>
  <c r="E366" i="1"/>
  <c r="D366" i="1"/>
  <c r="C366" i="1"/>
  <c r="B366" i="1"/>
  <c r="E365" i="1"/>
  <c r="E346" i="1"/>
  <c r="D346" i="1"/>
  <c r="C346" i="1"/>
  <c r="B346" i="1"/>
  <c r="E345" i="1"/>
  <c r="E326" i="1"/>
  <c r="D326" i="1"/>
  <c r="C326" i="1"/>
  <c r="B326" i="1"/>
  <c r="E325" i="1"/>
  <c r="E306" i="1"/>
  <c r="D306" i="1"/>
  <c r="C306" i="1"/>
  <c r="B306" i="1"/>
  <c r="E305" i="1"/>
  <c r="E286" i="1"/>
  <c r="D286" i="1"/>
  <c r="C286" i="1"/>
  <c r="B286" i="1"/>
  <c r="E285" i="1"/>
  <c r="E266" i="1"/>
  <c r="D266" i="1"/>
  <c r="C266" i="1"/>
  <c r="B266" i="1"/>
  <c r="E265" i="1"/>
  <c r="E246" i="1"/>
  <c r="D246" i="1"/>
  <c r="C246" i="1"/>
  <c r="B246" i="1"/>
  <c r="E245" i="1"/>
  <c r="E226" i="1"/>
  <c r="D226" i="1"/>
  <c r="C226" i="1"/>
  <c r="B226" i="1"/>
  <c r="E225" i="1"/>
  <c r="E206" i="1"/>
  <c r="D206" i="1"/>
  <c r="C206" i="1"/>
  <c r="B206" i="1"/>
  <c r="E205" i="1"/>
  <c r="E186" i="1"/>
  <c r="D186" i="1"/>
  <c r="C186" i="1"/>
  <c r="B186" i="1"/>
  <c r="E185" i="1"/>
  <c r="E166" i="1"/>
  <c r="D166" i="1"/>
  <c r="C166" i="1"/>
  <c r="B166" i="1"/>
  <c r="E165" i="1"/>
  <c r="E146" i="1"/>
  <c r="D146" i="1"/>
  <c r="C146" i="1"/>
  <c r="B146" i="1"/>
  <c r="E145" i="1"/>
  <c r="E126" i="1"/>
  <c r="D126" i="1"/>
  <c r="C126" i="1"/>
  <c r="B126" i="1"/>
  <c r="E125" i="1"/>
  <c r="E106" i="1"/>
  <c r="D106" i="1"/>
  <c r="C106" i="1"/>
  <c r="B106" i="1"/>
  <c r="E105" i="1"/>
  <c r="E86" i="1"/>
  <c r="D86" i="1"/>
  <c r="C86" i="1"/>
  <c r="B86" i="1"/>
  <c r="E85" i="1"/>
  <c r="E66" i="1"/>
  <c r="D66" i="1"/>
  <c r="C66" i="1"/>
  <c r="B66" i="1"/>
  <c r="E65" i="1"/>
  <c r="E46" i="1"/>
  <c r="D46" i="1"/>
  <c r="C46" i="1"/>
  <c r="B46" i="1"/>
  <c r="E45" i="1"/>
  <c r="E25" i="1"/>
  <c r="C26" i="1"/>
  <c r="D26" i="1"/>
  <c r="E26" i="1"/>
  <c r="B26" i="1"/>
  <c r="E27" i="1"/>
  <c r="B2044" i="1"/>
  <c r="D2693" i="1" l="1"/>
  <c r="C2693" i="1"/>
  <c r="B2693" i="1"/>
  <c r="D2692" i="1"/>
  <c r="C2692" i="1"/>
  <c r="B2692" i="1"/>
  <c r="D2691" i="1"/>
  <c r="C2691" i="1"/>
  <c r="B2691" i="1"/>
  <c r="D1444" i="1"/>
  <c r="C1444" i="1"/>
  <c r="B1444" i="1"/>
  <c r="E1443" i="1"/>
  <c r="E1442" i="1"/>
  <c r="E1441" i="1"/>
  <c r="E1440" i="1"/>
  <c r="E1439" i="1"/>
  <c r="E1438" i="1"/>
  <c r="E1437" i="1"/>
  <c r="E1436" i="1"/>
  <c r="E1435" i="1"/>
  <c r="E1434" i="1"/>
  <c r="E1433" i="1"/>
  <c r="E1432" i="1"/>
  <c r="E1431" i="1"/>
  <c r="E1430" i="1"/>
  <c r="E1429" i="1"/>
  <c r="E1428" i="1"/>
  <c r="E1427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D1424" i="1"/>
  <c r="C1424" i="1"/>
  <c r="B1424" i="1"/>
  <c r="E1370" i="1"/>
  <c r="D1224" i="1"/>
  <c r="C1224" i="1"/>
  <c r="B1224" i="1"/>
  <c r="E1223" i="1"/>
  <c r="E1222" i="1"/>
  <c r="E1221" i="1"/>
  <c r="E1220" i="1"/>
  <c r="E1219" i="1"/>
  <c r="E1218" i="1"/>
  <c r="E1217" i="1"/>
  <c r="E1216" i="1"/>
  <c r="E1215" i="1"/>
  <c r="E1214" i="1"/>
  <c r="E1213" i="1"/>
  <c r="E1212" i="1"/>
  <c r="E1211" i="1"/>
  <c r="E1210" i="1"/>
  <c r="E1209" i="1"/>
  <c r="E1208" i="1"/>
  <c r="E1207" i="1"/>
  <c r="D1144" i="1"/>
  <c r="C1144" i="1"/>
  <c r="B1144" i="1"/>
  <c r="E1142" i="1"/>
  <c r="E1141" i="1"/>
  <c r="E1140" i="1"/>
  <c r="E1139" i="1"/>
  <c r="E1138" i="1"/>
  <c r="E1137" i="1"/>
  <c r="E1136" i="1"/>
  <c r="E1135" i="1"/>
  <c r="E1134" i="1"/>
  <c r="E1133" i="1"/>
  <c r="E1132" i="1"/>
  <c r="E1131" i="1"/>
  <c r="E1129" i="1"/>
  <c r="E1128" i="1"/>
  <c r="E1127" i="1"/>
  <c r="D1102" i="1"/>
  <c r="C1102" i="1"/>
  <c r="B1102" i="1"/>
  <c r="D1101" i="1"/>
  <c r="C1101" i="1"/>
  <c r="B1101" i="1"/>
  <c r="D1100" i="1"/>
  <c r="C1100" i="1"/>
  <c r="B1100" i="1"/>
  <c r="D1098" i="1"/>
  <c r="C1098" i="1"/>
  <c r="B1098" i="1"/>
  <c r="D1097" i="1"/>
  <c r="C1097" i="1"/>
  <c r="B1097" i="1"/>
  <c r="D1096" i="1"/>
  <c r="C1096" i="1"/>
  <c r="B1096" i="1"/>
  <c r="D1095" i="1"/>
  <c r="C1095" i="1"/>
  <c r="B1095" i="1"/>
  <c r="D1093" i="1"/>
  <c r="C1093" i="1"/>
  <c r="B1093" i="1"/>
  <c r="D1092" i="1"/>
  <c r="C1092" i="1"/>
  <c r="B1092" i="1"/>
  <c r="D1091" i="1"/>
  <c r="C1091" i="1"/>
  <c r="B1091" i="1"/>
  <c r="D1089" i="1"/>
  <c r="C1089" i="1"/>
  <c r="B1089" i="1"/>
  <c r="D1088" i="1"/>
  <c r="C1088" i="1"/>
  <c r="B1088" i="1"/>
  <c r="D1087" i="1"/>
  <c r="C1087" i="1"/>
  <c r="E167" i="1"/>
  <c r="E168" i="1"/>
  <c r="E169" i="1"/>
  <c r="C184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B24" i="1"/>
  <c r="C24" i="1"/>
  <c r="D24" i="1"/>
  <c r="B44" i="1"/>
  <c r="E39" i="1"/>
  <c r="D44" i="1"/>
  <c r="B64" i="1"/>
  <c r="E74" i="1"/>
  <c r="E90" i="1"/>
  <c r="B104" i="1"/>
  <c r="B124" i="1"/>
  <c r="E114" i="1"/>
  <c r="C124" i="1"/>
  <c r="B144" i="1"/>
  <c r="E139" i="1"/>
  <c r="D144" i="1"/>
  <c r="E150" i="1"/>
  <c r="E163" i="1"/>
  <c r="B184" i="1"/>
  <c r="E190" i="1"/>
  <c r="B204" i="1"/>
  <c r="C204" i="1"/>
  <c r="E210" i="1"/>
  <c r="E230" i="1"/>
  <c r="C244" i="1"/>
  <c r="B264" i="1"/>
  <c r="E274" i="1"/>
  <c r="C284" i="1"/>
  <c r="D284" i="1"/>
  <c r="E290" i="1"/>
  <c r="C304" i="1"/>
  <c r="D304" i="1"/>
  <c r="B324" i="1"/>
  <c r="C344" i="1"/>
  <c r="E354" i="1"/>
  <c r="C364" i="1"/>
  <c r="D364" i="1"/>
  <c r="E370" i="1"/>
  <c r="E374" i="1"/>
  <c r="D404" i="1"/>
  <c r="E454" i="1"/>
  <c r="C464" i="1"/>
  <c r="D464" i="1"/>
  <c r="E470" i="1"/>
  <c r="D484" i="1"/>
  <c r="E499" i="1"/>
  <c r="B504" i="1"/>
  <c r="C524" i="1"/>
  <c r="B544" i="1"/>
  <c r="D544" i="1"/>
  <c r="E559" i="1"/>
  <c r="C564" i="1"/>
  <c r="E570" i="1"/>
  <c r="C584" i="1"/>
  <c r="D584" i="1"/>
  <c r="E590" i="1"/>
  <c r="B604" i="1"/>
  <c r="E614" i="1"/>
  <c r="C624" i="1"/>
  <c r="E630" i="1"/>
  <c r="E634" i="1"/>
  <c r="B644" i="1"/>
  <c r="D644" i="1"/>
  <c r="D664" i="1"/>
  <c r="B704" i="1"/>
  <c r="E714" i="1"/>
  <c r="C724" i="1"/>
  <c r="B724" i="1"/>
  <c r="D724" i="1"/>
  <c r="D744" i="1"/>
  <c r="E743" i="1"/>
  <c r="D764" i="1"/>
  <c r="E759" i="1"/>
  <c r="B764" i="1"/>
  <c r="E779" i="1"/>
  <c r="C784" i="1"/>
  <c r="E814" i="1"/>
  <c r="E834" i="1"/>
  <c r="C903" i="1"/>
  <c r="D884" i="1"/>
  <c r="C887" i="1"/>
  <c r="D887" i="1"/>
  <c r="B888" i="1"/>
  <c r="C888" i="1"/>
  <c r="D888" i="1"/>
  <c r="B889" i="1"/>
  <c r="C889" i="1"/>
  <c r="D889" i="1"/>
  <c r="B891" i="1"/>
  <c r="C891" i="1"/>
  <c r="D891" i="1"/>
  <c r="B892" i="1"/>
  <c r="C892" i="1"/>
  <c r="D892" i="1"/>
  <c r="B893" i="1"/>
  <c r="C893" i="1"/>
  <c r="D893" i="1"/>
  <c r="B895" i="1"/>
  <c r="C895" i="1"/>
  <c r="D895" i="1"/>
  <c r="B896" i="1"/>
  <c r="C896" i="1"/>
  <c r="D896" i="1"/>
  <c r="B897" i="1"/>
  <c r="C897" i="1"/>
  <c r="D897" i="1"/>
  <c r="B898" i="1"/>
  <c r="C898" i="1"/>
  <c r="D898" i="1"/>
  <c r="B900" i="1"/>
  <c r="C900" i="1"/>
  <c r="D900" i="1"/>
  <c r="B901" i="1"/>
  <c r="C901" i="1"/>
  <c r="D901" i="1"/>
  <c r="B902" i="1"/>
  <c r="C902" i="1"/>
  <c r="D902" i="1"/>
  <c r="D903" i="1"/>
  <c r="E914" i="1"/>
  <c r="B924" i="1"/>
  <c r="B964" i="1"/>
  <c r="C984" i="1"/>
  <c r="E999" i="1"/>
  <c r="E1014" i="1"/>
  <c r="C1024" i="1"/>
  <c r="E1039" i="1"/>
  <c r="D1044" i="1"/>
  <c r="E1050" i="1"/>
  <c r="D1084" i="1"/>
  <c r="E1110" i="1"/>
  <c r="E1150" i="1"/>
  <c r="C1184" i="1"/>
  <c r="D1184" i="1"/>
  <c r="E1190" i="1"/>
  <c r="E1239" i="1"/>
  <c r="E1243" i="1"/>
  <c r="E1250" i="1"/>
  <c r="E1254" i="1"/>
  <c r="B1284" i="1"/>
  <c r="E1283" i="1"/>
  <c r="E1290" i="1"/>
  <c r="E1314" i="1"/>
  <c r="C1324" i="1"/>
  <c r="E1339" i="1"/>
  <c r="E1350" i="1"/>
  <c r="E1354" i="1"/>
  <c r="E1359" i="1"/>
  <c r="E1363" i="1"/>
  <c r="E1383" i="1"/>
  <c r="C1404" i="1"/>
  <c r="E1470" i="1"/>
  <c r="E1474" i="1"/>
  <c r="D1484" i="1"/>
  <c r="E1519" i="1"/>
  <c r="E1554" i="1"/>
  <c r="E1570" i="1"/>
  <c r="E1614" i="1"/>
  <c r="E1663" i="1"/>
  <c r="E1719" i="1"/>
  <c r="E1730" i="1"/>
  <c r="E1834" i="1"/>
  <c r="E1854" i="1"/>
  <c r="E1910" i="1"/>
  <c r="E1934" i="1"/>
  <c r="E1959" i="1"/>
  <c r="B1967" i="1"/>
  <c r="C1967" i="1"/>
  <c r="D1967" i="1"/>
  <c r="B1968" i="1"/>
  <c r="C1968" i="1"/>
  <c r="D1968" i="1"/>
  <c r="B1969" i="1"/>
  <c r="C1969" i="1"/>
  <c r="D1969" i="1"/>
  <c r="B1971" i="1"/>
  <c r="C1971" i="1"/>
  <c r="D1971" i="1"/>
  <c r="B1972" i="1"/>
  <c r="C1972" i="1"/>
  <c r="D1972" i="1"/>
  <c r="B1973" i="1"/>
  <c r="C1973" i="1"/>
  <c r="D1973" i="1"/>
  <c r="B1975" i="1"/>
  <c r="C1975" i="1"/>
  <c r="D1975" i="1"/>
  <c r="B1976" i="1"/>
  <c r="C1976" i="1"/>
  <c r="D1976" i="1"/>
  <c r="B1977" i="1"/>
  <c r="C1977" i="1"/>
  <c r="D1977" i="1"/>
  <c r="B1978" i="1"/>
  <c r="C1978" i="1"/>
  <c r="D1978" i="1"/>
  <c r="B1980" i="1"/>
  <c r="C1980" i="1"/>
  <c r="D1980" i="1"/>
  <c r="B1981" i="1"/>
  <c r="C1981" i="1"/>
  <c r="D1981" i="1"/>
  <c r="B1982" i="1"/>
  <c r="C1982" i="1"/>
  <c r="D1982" i="1"/>
  <c r="E1994" i="1"/>
  <c r="E2014" i="1"/>
  <c r="E2034" i="1"/>
  <c r="E2070" i="1"/>
  <c r="E2083" i="1"/>
  <c r="E2250" i="1"/>
  <c r="E2263" i="1"/>
  <c r="E2330" i="1"/>
  <c r="E7" i="1"/>
  <c r="E8" i="1"/>
  <c r="E9" i="1"/>
  <c r="E10" i="1"/>
  <c r="E11" i="1"/>
  <c r="E12" i="1"/>
  <c r="E13" i="1"/>
  <c r="E14" i="1"/>
  <c r="E15" i="1"/>
  <c r="E16" i="1"/>
  <c r="E17" i="1"/>
  <c r="E18" i="1"/>
  <c r="E20" i="1"/>
  <c r="E21" i="1"/>
  <c r="E22" i="1"/>
  <c r="E23" i="1"/>
  <c r="E28" i="1"/>
  <c r="E29" i="1"/>
  <c r="E30" i="1"/>
  <c r="E31" i="1"/>
  <c r="E32" i="1"/>
  <c r="E33" i="1"/>
  <c r="E34" i="1"/>
  <c r="E35" i="1"/>
  <c r="E36" i="1"/>
  <c r="E37" i="1"/>
  <c r="E38" i="1"/>
  <c r="E40" i="1"/>
  <c r="E41" i="1"/>
  <c r="E42" i="1"/>
  <c r="E43" i="1"/>
  <c r="E47" i="1"/>
  <c r="E48" i="1"/>
  <c r="E49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7" i="1"/>
  <c r="E68" i="1"/>
  <c r="E69" i="1"/>
  <c r="E70" i="1"/>
  <c r="E71" i="1"/>
  <c r="E72" i="1"/>
  <c r="E73" i="1"/>
  <c r="E75" i="1"/>
  <c r="E76" i="1"/>
  <c r="E77" i="1"/>
  <c r="E78" i="1"/>
  <c r="E79" i="1"/>
  <c r="E80" i="1"/>
  <c r="E81" i="1"/>
  <c r="E82" i="1"/>
  <c r="E87" i="1"/>
  <c r="E88" i="1"/>
  <c r="E89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7" i="1"/>
  <c r="E108" i="1"/>
  <c r="E109" i="1"/>
  <c r="E110" i="1"/>
  <c r="E111" i="1"/>
  <c r="E112" i="1"/>
  <c r="E113" i="1"/>
  <c r="E115" i="1"/>
  <c r="E116" i="1"/>
  <c r="E117" i="1"/>
  <c r="E118" i="1"/>
  <c r="E119" i="1"/>
  <c r="E120" i="1"/>
  <c r="E121" i="1"/>
  <c r="E122" i="1"/>
  <c r="E123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40" i="1"/>
  <c r="E141" i="1"/>
  <c r="E142" i="1"/>
  <c r="E143" i="1"/>
  <c r="E147" i="1"/>
  <c r="E148" i="1"/>
  <c r="E149" i="1"/>
  <c r="E151" i="1"/>
  <c r="E152" i="1"/>
  <c r="E153" i="1"/>
  <c r="E154" i="1"/>
  <c r="E155" i="1"/>
  <c r="E156" i="1"/>
  <c r="E157" i="1"/>
  <c r="E158" i="1"/>
  <c r="E160" i="1"/>
  <c r="E161" i="1"/>
  <c r="E162" i="1"/>
  <c r="E187" i="1"/>
  <c r="E188" i="1"/>
  <c r="E189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7" i="1"/>
  <c r="E208" i="1"/>
  <c r="E209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7" i="1"/>
  <c r="E228" i="1"/>
  <c r="E229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7" i="1"/>
  <c r="E248" i="1"/>
  <c r="E249" i="1"/>
  <c r="E251" i="1"/>
  <c r="E252" i="1"/>
  <c r="E253" i="1"/>
  <c r="E255" i="1"/>
  <c r="E256" i="1"/>
  <c r="E257" i="1"/>
  <c r="E258" i="1"/>
  <c r="E259" i="1"/>
  <c r="E260" i="1"/>
  <c r="E261" i="1"/>
  <c r="E262" i="1"/>
  <c r="E267" i="1"/>
  <c r="E268" i="1"/>
  <c r="E269" i="1"/>
  <c r="E270" i="1"/>
  <c r="E271" i="1"/>
  <c r="E272" i="1"/>
  <c r="E273" i="1"/>
  <c r="E275" i="1"/>
  <c r="E276" i="1"/>
  <c r="E277" i="1"/>
  <c r="E278" i="1"/>
  <c r="E279" i="1"/>
  <c r="E280" i="1"/>
  <c r="E281" i="1"/>
  <c r="E282" i="1"/>
  <c r="E283" i="1"/>
  <c r="E287" i="1"/>
  <c r="E288" i="1"/>
  <c r="E289" i="1"/>
  <c r="E291" i="1"/>
  <c r="E292" i="1"/>
  <c r="E293" i="1"/>
  <c r="E295" i="1"/>
  <c r="E296" i="1"/>
  <c r="E297" i="1"/>
  <c r="E298" i="1"/>
  <c r="E299" i="1"/>
  <c r="E300" i="1"/>
  <c r="E301" i="1"/>
  <c r="E302" i="1"/>
  <c r="E303" i="1"/>
  <c r="E307" i="1"/>
  <c r="E308" i="1"/>
  <c r="E309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7" i="1"/>
  <c r="E348" i="1"/>
  <c r="E349" i="1"/>
  <c r="E350" i="1"/>
  <c r="E351" i="1"/>
  <c r="E352" i="1"/>
  <c r="E353" i="1"/>
  <c r="E355" i="1"/>
  <c r="E356" i="1"/>
  <c r="E357" i="1"/>
  <c r="E358" i="1"/>
  <c r="E359" i="1"/>
  <c r="E360" i="1"/>
  <c r="E361" i="1"/>
  <c r="E362" i="1"/>
  <c r="E367" i="1"/>
  <c r="E368" i="1"/>
  <c r="E369" i="1"/>
  <c r="E371" i="1"/>
  <c r="E372" i="1"/>
  <c r="E373" i="1"/>
  <c r="E375" i="1"/>
  <c r="E376" i="1"/>
  <c r="E377" i="1"/>
  <c r="E378" i="1"/>
  <c r="E380" i="1"/>
  <c r="E381" i="1"/>
  <c r="E382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400" i="1"/>
  <c r="E401" i="1"/>
  <c r="E402" i="1"/>
  <c r="E447" i="1"/>
  <c r="E448" i="1"/>
  <c r="E449" i="1"/>
  <c r="E450" i="1"/>
  <c r="E451" i="1"/>
  <c r="E452" i="1"/>
  <c r="E453" i="1"/>
  <c r="E455" i="1"/>
  <c r="E456" i="1"/>
  <c r="E457" i="1"/>
  <c r="E458" i="1"/>
  <c r="E459" i="1"/>
  <c r="E460" i="1"/>
  <c r="E461" i="1"/>
  <c r="E462" i="1"/>
  <c r="E463" i="1"/>
  <c r="E467" i="1"/>
  <c r="E468" i="1"/>
  <c r="E469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7" i="1"/>
  <c r="E488" i="1"/>
  <c r="E489" i="1"/>
  <c r="E491" i="1"/>
  <c r="E492" i="1"/>
  <c r="E493" i="1"/>
  <c r="E494" i="1"/>
  <c r="E495" i="1"/>
  <c r="E496" i="1"/>
  <c r="E497" i="1"/>
  <c r="E498" i="1"/>
  <c r="E500" i="1"/>
  <c r="E501" i="1"/>
  <c r="E502" i="1"/>
  <c r="E503" i="1"/>
  <c r="E527" i="1"/>
  <c r="E528" i="1"/>
  <c r="E529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7" i="1"/>
  <c r="E548" i="1"/>
  <c r="E549" i="1"/>
  <c r="E551" i="1"/>
  <c r="E552" i="1"/>
  <c r="E553" i="1"/>
  <c r="E554" i="1"/>
  <c r="E555" i="1"/>
  <c r="E556" i="1"/>
  <c r="E557" i="1"/>
  <c r="E558" i="1"/>
  <c r="E560" i="1"/>
  <c r="E561" i="1"/>
  <c r="E562" i="1"/>
  <c r="E563" i="1"/>
  <c r="E567" i="1"/>
  <c r="E568" i="1"/>
  <c r="E569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7" i="1"/>
  <c r="E588" i="1"/>
  <c r="E589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7" i="1"/>
  <c r="E608" i="1"/>
  <c r="E609" i="1"/>
  <c r="E611" i="1"/>
  <c r="E612" i="1"/>
  <c r="E613" i="1"/>
  <c r="E615" i="1"/>
  <c r="E616" i="1"/>
  <c r="E617" i="1"/>
  <c r="E618" i="1"/>
  <c r="E619" i="1"/>
  <c r="E620" i="1"/>
  <c r="E621" i="1"/>
  <c r="E622" i="1"/>
  <c r="E627" i="1"/>
  <c r="E628" i="1"/>
  <c r="E629" i="1"/>
  <c r="E631" i="1"/>
  <c r="E632" i="1"/>
  <c r="E633" i="1"/>
  <c r="E635" i="1"/>
  <c r="E636" i="1"/>
  <c r="E637" i="1"/>
  <c r="E638" i="1"/>
  <c r="E640" i="1"/>
  <c r="E641" i="1"/>
  <c r="E642" i="1"/>
  <c r="E647" i="1"/>
  <c r="E648" i="1"/>
  <c r="E649" i="1"/>
  <c r="E650" i="1"/>
  <c r="E651" i="1"/>
  <c r="E652" i="1"/>
  <c r="E653" i="1"/>
  <c r="E655" i="1"/>
  <c r="E656" i="1"/>
  <c r="E657" i="1"/>
  <c r="E658" i="1"/>
  <c r="E659" i="1"/>
  <c r="E660" i="1"/>
  <c r="E661" i="1"/>
  <c r="E662" i="1"/>
  <c r="E707" i="1"/>
  <c r="E708" i="1"/>
  <c r="E709" i="1"/>
  <c r="E710" i="1"/>
  <c r="E711" i="1"/>
  <c r="E712" i="1"/>
  <c r="E713" i="1"/>
  <c r="E715" i="1"/>
  <c r="E716" i="1"/>
  <c r="E717" i="1"/>
  <c r="E718" i="1"/>
  <c r="E720" i="1"/>
  <c r="E721" i="1"/>
  <c r="E722" i="1"/>
  <c r="E723" i="1"/>
  <c r="E727" i="1"/>
  <c r="E728" i="1"/>
  <c r="E729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7" i="1"/>
  <c r="E748" i="1"/>
  <c r="E749" i="1"/>
  <c r="E750" i="1"/>
  <c r="E751" i="1"/>
  <c r="E752" i="1"/>
  <c r="E753" i="1"/>
  <c r="E755" i="1"/>
  <c r="E756" i="1"/>
  <c r="E757" i="1"/>
  <c r="E758" i="1"/>
  <c r="E760" i="1"/>
  <c r="E761" i="1"/>
  <c r="E762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80" i="1"/>
  <c r="E781" i="1"/>
  <c r="E782" i="1"/>
  <c r="E807" i="1"/>
  <c r="E808" i="1"/>
  <c r="E809" i="1"/>
  <c r="E810" i="1"/>
  <c r="E811" i="1"/>
  <c r="E812" i="1"/>
  <c r="E813" i="1"/>
  <c r="E815" i="1"/>
  <c r="E816" i="1"/>
  <c r="E817" i="1"/>
  <c r="E818" i="1"/>
  <c r="E819" i="1"/>
  <c r="E820" i="1"/>
  <c r="E821" i="1"/>
  <c r="E822" i="1"/>
  <c r="E827" i="1"/>
  <c r="E828" i="1"/>
  <c r="E829" i="1"/>
  <c r="E830" i="1"/>
  <c r="E831" i="1"/>
  <c r="E832" i="1"/>
  <c r="E833" i="1"/>
  <c r="E835" i="1"/>
  <c r="E836" i="1"/>
  <c r="E837" i="1"/>
  <c r="E838" i="1"/>
  <c r="E839" i="1"/>
  <c r="E840" i="1"/>
  <c r="E841" i="1"/>
  <c r="E842" i="1"/>
  <c r="E843" i="1"/>
  <c r="E867" i="1"/>
  <c r="E868" i="1"/>
  <c r="E869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907" i="1"/>
  <c r="E908" i="1"/>
  <c r="E909" i="1"/>
  <c r="E910" i="1"/>
  <c r="E911" i="1"/>
  <c r="E912" i="1"/>
  <c r="E913" i="1"/>
  <c r="E915" i="1"/>
  <c r="E916" i="1"/>
  <c r="E917" i="1"/>
  <c r="E918" i="1"/>
  <c r="E919" i="1"/>
  <c r="E920" i="1"/>
  <c r="E921" i="1"/>
  <c r="E922" i="1"/>
  <c r="E923" i="1"/>
  <c r="E947" i="1"/>
  <c r="E948" i="1"/>
  <c r="E949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7" i="1"/>
  <c r="E968" i="1"/>
  <c r="E969" i="1"/>
  <c r="E970" i="1"/>
  <c r="E971" i="1"/>
  <c r="E972" i="1"/>
  <c r="E973" i="1"/>
  <c r="E975" i="1"/>
  <c r="E976" i="1"/>
  <c r="E977" i="1"/>
  <c r="E978" i="1"/>
  <c r="E979" i="1"/>
  <c r="E980" i="1"/>
  <c r="E981" i="1"/>
  <c r="E982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1000" i="1"/>
  <c r="E1001" i="1"/>
  <c r="E1002" i="1"/>
  <c r="E1003" i="1"/>
  <c r="E1007" i="1"/>
  <c r="E1008" i="1"/>
  <c r="E1009" i="1"/>
  <c r="E1010" i="1"/>
  <c r="E1011" i="1"/>
  <c r="E1012" i="1"/>
  <c r="E1013" i="1"/>
  <c r="E1015" i="1"/>
  <c r="E1016" i="1"/>
  <c r="E1017" i="1"/>
  <c r="E1018" i="1"/>
  <c r="E1020" i="1"/>
  <c r="E1021" i="1"/>
  <c r="E1022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40" i="1"/>
  <c r="E1041" i="1"/>
  <c r="E1042" i="1"/>
  <c r="E1043" i="1"/>
  <c r="E1047" i="1"/>
  <c r="E1048" i="1"/>
  <c r="E1049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7" i="1"/>
  <c r="E1068" i="1"/>
  <c r="E1069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107" i="1"/>
  <c r="E1108" i="1"/>
  <c r="E1109" i="1"/>
  <c r="E1111" i="1"/>
  <c r="E1112" i="1"/>
  <c r="E1113" i="1"/>
  <c r="E1115" i="1"/>
  <c r="E1116" i="1"/>
  <c r="E1117" i="1"/>
  <c r="E1118" i="1"/>
  <c r="E1119" i="1"/>
  <c r="E1120" i="1"/>
  <c r="E1121" i="1"/>
  <c r="E1122" i="1"/>
  <c r="E1147" i="1"/>
  <c r="E1148" i="1"/>
  <c r="E1149" i="1"/>
  <c r="E1151" i="1"/>
  <c r="E1152" i="1"/>
  <c r="E1153" i="1"/>
  <c r="E1155" i="1"/>
  <c r="E1156" i="1"/>
  <c r="E1157" i="1"/>
  <c r="E1158" i="1"/>
  <c r="E1160" i="1"/>
  <c r="E1161" i="1"/>
  <c r="E1162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7" i="1"/>
  <c r="E1188" i="1"/>
  <c r="E1189" i="1"/>
  <c r="E1191" i="1"/>
  <c r="E1192" i="1"/>
  <c r="E1193" i="1"/>
  <c r="E1194" i="1"/>
  <c r="E1195" i="1"/>
  <c r="E1196" i="1"/>
  <c r="E1197" i="1"/>
  <c r="E1198" i="1"/>
  <c r="E1200" i="1"/>
  <c r="E1201" i="1"/>
  <c r="E1202" i="1"/>
  <c r="E1227" i="1"/>
  <c r="E1229" i="1"/>
  <c r="E1231" i="1"/>
  <c r="E1232" i="1"/>
  <c r="E1233" i="1"/>
  <c r="E1235" i="1"/>
  <c r="E1236" i="1"/>
  <c r="E1237" i="1"/>
  <c r="E1238" i="1"/>
  <c r="E1240" i="1"/>
  <c r="E1241" i="1"/>
  <c r="E1242" i="1"/>
  <c r="E1247" i="1"/>
  <c r="E1248" i="1"/>
  <c r="E1249" i="1"/>
  <c r="E1251" i="1"/>
  <c r="E1252" i="1"/>
  <c r="E1253" i="1"/>
  <c r="E1255" i="1"/>
  <c r="E1256" i="1"/>
  <c r="E1257" i="1"/>
  <c r="E1258" i="1"/>
  <c r="E1259" i="1"/>
  <c r="E1260" i="1"/>
  <c r="E1261" i="1"/>
  <c r="E1262" i="1"/>
  <c r="E1267" i="1"/>
  <c r="E1268" i="1"/>
  <c r="E1269" i="1"/>
  <c r="E1271" i="1"/>
  <c r="E1272" i="1"/>
  <c r="E1273" i="1"/>
  <c r="E1275" i="1"/>
  <c r="E1276" i="1"/>
  <c r="E1277" i="1"/>
  <c r="E1278" i="1"/>
  <c r="E1280" i="1"/>
  <c r="E1281" i="1"/>
  <c r="E1282" i="1"/>
  <c r="E1287" i="1"/>
  <c r="E1288" i="1"/>
  <c r="E1289" i="1"/>
  <c r="E1291" i="1"/>
  <c r="E1292" i="1"/>
  <c r="E1293" i="1"/>
  <c r="E1294" i="1"/>
  <c r="E1295" i="1"/>
  <c r="E1296" i="1"/>
  <c r="E1297" i="1"/>
  <c r="E1298" i="1"/>
  <c r="E1300" i="1"/>
  <c r="E1301" i="1"/>
  <c r="E1302" i="1"/>
  <c r="E1307" i="1"/>
  <c r="E1308" i="1"/>
  <c r="E1309" i="1"/>
  <c r="E1311" i="1"/>
  <c r="E1312" i="1"/>
  <c r="E1313" i="1"/>
  <c r="E1315" i="1"/>
  <c r="E1316" i="1"/>
  <c r="E1317" i="1"/>
  <c r="E1318" i="1"/>
  <c r="E1319" i="1"/>
  <c r="E1320" i="1"/>
  <c r="E1321" i="1"/>
  <c r="E1322" i="1"/>
  <c r="E1327" i="1"/>
  <c r="E1328" i="1"/>
  <c r="E1329" i="1"/>
  <c r="E1331" i="1"/>
  <c r="E1332" i="1"/>
  <c r="E1333" i="1"/>
  <c r="E1334" i="1"/>
  <c r="E1335" i="1"/>
  <c r="E1336" i="1"/>
  <c r="E1337" i="1"/>
  <c r="E1338" i="1"/>
  <c r="E1340" i="1"/>
  <c r="E1341" i="1"/>
  <c r="E1342" i="1"/>
  <c r="E1343" i="1"/>
  <c r="E1347" i="1"/>
  <c r="E1348" i="1"/>
  <c r="E1349" i="1"/>
  <c r="E1351" i="1"/>
  <c r="E1352" i="1"/>
  <c r="E1353" i="1"/>
  <c r="E1355" i="1"/>
  <c r="E1356" i="1"/>
  <c r="E1357" i="1"/>
  <c r="E1358" i="1"/>
  <c r="E1360" i="1"/>
  <c r="E1361" i="1"/>
  <c r="E1362" i="1"/>
  <c r="E1367" i="1"/>
  <c r="E1368" i="1"/>
  <c r="E1369" i="1"/>
  <c r="E1371" i="1"/>
  <c r="E1372" i="1"/>
  <c r="E1373" i="1"/>
  <c r="E1375" i="1"/>
  <c r="E1376" i="1"/>
  <c r="E1377" i="1"/>
  <c r="E1378" i="1"/>
  <c r="E1379" i="1"/>
  <c r="E1380" i="1"/>
  <c r="E1381" i="1"/>
  <c r="E1382" i="1"/>
  <c r="E1387" i="1"/>
  <c r="E1388" i="1"/>
  <c r="E1389" i="1"/>
  <c r="E1391" i="1"/>
  <c r="E1392" i="1"/>
  <c r="E1393" i="1"/>
  <c r="E1395" i="1"/>
  <c r="E1396" i="1"/>
  <c r="E1397" i="1"/>
  <c r="E1398" i="1"/>
  <c r="E1399" i="1"/>
  <c r="E1400" i="1"/>
  <c r="E1401" i="1"/>
  <c r="E1402" i="1"/>
  <c r="E1467" i="1"/>
  <c r="E1468" i="1"/>
  <c r="E1469" i="1"/>
  <c r="E1471" i="1"/>
  <c r="E1472" i="1"/>
  <c r="E1473" i="1"/>
  <c r="E1475" i="1"/>
  <c r="E1476" i="1"/>
  <c r="E1477" i="1"/>
  <c r="E1478" i="1"/>
  <c r="E1479" i="1"/>
  <c r="E1480" i="1"/>
  <c r="E1481" i="1"/>
  <c r="E1482" i="1"/>
  <c r="E1487" i="1"/>
  <c r="E1488" i="1"/>
  <c r="E1489" i="1"/>
  <c r="E1491" i="1"/>
  <c r="E1492" i="1"/>
  <c r="E1493" i="1"/>
  <c r="E1495" i="1"/>
  <c r="E1496" i="1"/>
  <c r="E1497" i="1"/>
  <c r="E1498" i="1"/>
  <c r="E1500" i="1"/>
  <c r="E1501" i="1"/>
  <c r="E1502" i="1"/>
  <c r="E1503" i="1"/>
  <c r="E1507" i="1"/>
  <c r="E1508" i="1"/>
  <c r="E1509" i="1"/>
  <c r="E1511" i="1"/>
  <c r="E1512" i="1"/>
  <c r="E1513" i="1"/>
  <c r="E1515" i="1"/>
  <c r="E1516" i="1"/>
  <c r="E1517" i="1"/>
  <c r="E1518" i="1"/>
  <c r="E1520" i="1"/>
  <c r="E1521" i="1"/>
  <c r="E1522" i="1"/>
  <c r="E1527" i="1"/>
  <c r="E1528" i="1"/>
  <c r="E1529" i="1"/>
  <c r="E1530" i="1"/>
  <c r="E1531" i="1"/>
  <c r="E1532" i="1"/>
  <c r="E1533" i="1"/>
  <c r="E1535" i="1"/>
  <c r="E1536" i="1"/>
  <c r="E1537" i="1"/>
  <c r="E1538" i="1"/>
  <c r="E1540" i="1"/>
  <c r="E1541" i="1"/>
  <c r="E1542" i="1"/>
  <c r="E1547" i="1"/>
  <c r="E1548" i="1"/>
  <c r="E1549" i="1"/>
  <c r="E1551" i="1"/>
  <c r="E1552" i="1"/>
  <c r="E1553" i="1"/>
  <c r="E1555" i="1"/>
  <c r="E1556" i="1"/>
  <c r="E1557" i="1"/>
  <c r="E1558" i="1"/>
  <c r="E1560" i="1"/>
  <c r="E1561" i="1"/>
  <c r="E1562" i="1"/>
  <c r="E1567" i="1"/>
  <c r="E1568" i="1"/>
  <c r="E1569" i="1"/>
  <c r="E1571" i="1"/>
  <c r="E1572" i="1"/>
  <c r="E1573" i="1"/>
  <c r="E1575" i="1"/>
  <c r="E1576" i="1"/>
  <c r="E1577" i="1"/>
  <c r="E1578" i="1"/>
  <c r="E1580" i="1"/>
  <c r="E1581" i="1"/>
  <c r="E1582" i="1"/>
  <c r="E1583" i="1"/>
  <c r="E1607" i="1"/>
  <c r="E1608" i="1"/>
  <c r="E1609" i="1"/>
  <c r="E1611" i="1"/>
  <c r="E1612" i="1"/>
  <c r="E1613" i="1"/>
  <c r="E1615" i="1"/>
  <c r="E1616" i="1"/>
  <c r="E1617" i="1"/>
  <c r="E1618" i="1"/>
  <c r="E1620" i="1"/>
  <c r="E1621" i="1"/>
  <c r="E1622" i="1"/>
  <c r="E1623" i="1"/>
  <c r="E1647" i="1"/>
  <c r="E1648" i="1"/>
  <c r="E1649" i="1"/>
  <c r="E1650" i="1"/>
  <c r="E1651" i="1"/>
  <c r="E1652" i="1"/>
  <c r="E1653" i="1"/>
  <c r="E1655" i="1"/>
  <c r="E1656" i="1"/>
  <c r="E1657" i="1"/>
  <c r="E1658" i="1"/>
  <c r="E1660" i="1"/>
  <c r="E1661" i="1"/>
  <c r="E1662" i="1"/>
  <c r="E1667" i="1"/>
  <c r="E1668" i="1"/>
  <c r="E1669" i="1"/>
  <c r="E1671" i="1"/>
  <c r="E1672" i="1"/>
  <c r="E1673" i="1"/>
  <c r="E1675" i="1"/>
  <c r="E1676" i="1"/>
  <c r="E1677" i="1"/>
  <c r="E1678" i="1"/>
  <c r="E1680" i="1"/>
  <c r="E1681" i="1"/>
  <c r="E1682" i="1"/>
  <c r="E1687" i="1"/>
  <c r="E1688" i="1"/>
  <c r="E1689" i="1"/>
  <c r="E1691" i="1"/>
  <c r="E1692" i="1"/>
  <c r="E1693" i="1"/>
  <c r="E1695" i="1"/>
  <c r="E1696" i="1"/>
  <c r="E1697" i="1"/>
  <c r="E1698" i="1"/>
  <c r="E1700" i="1"/>
  <c r="E1701" i="1"/>
  <c r="E1702" i="1"/>
  <c r="E1707" i="1"/>
  <c r="E1708" i="1"/>
  <c r="E1709" i="1"/>
  <c r="E1710" i="1"/>
  <c r="E1711" i="1"/>
  <c r="E1712" i="1"/>
  <c r="E1713" i="1"/>
  <c r="E1715" i="1"/>
  <c r="E1716" i="1"/>
  <c r="E1717" i="1"/>
  <c r="E1718" i="1"/>
  <c r="E1720" i="1"/>
  <c r="E1721" i="1"/>
  <c r="E1722" i="1"/>
  <c r="E1727" i="1"/>
  <c r="E1728" i="1"/>
  <c r="E1729" i="1"/>
  <c r="E1731" i="1"/>
  <c r="E1732" i="1"/>
  <c r="E1733" i="1"/>
  <c r="E1735" i="1"/>
  <c r="E1736" i="1"/>
  <c r="E1737" i="1"/>
  <c r="E1738" i="1"/>
  <c r="E1740" i="1"/>
  <c r="E1741" i="1"/>
  <c r="E1742" i="1"/>
  <c r="E1747" i="1"/>
  <c r="E1748" i="1"/>
  <c r="E1749" i="1"/>
  <c r="E1750" i="1"/>
  <c r="E1751" i="1"/>
  <c r="E1752" i="1"/>
  <c r="E1753" i="1"/>
  <c r="E1755" i="1"/>
  <c r="E1756" i="1"/>
  <c r="E1757" i="1"/>
  <c r="E1758" i="1"/>
  <c r="E1760" i="1"/>
  <c r="E1761" i="1"/>
  <c r="E1762" i="1"/>
  <c r="E1767" i="1"/>
  <c r="E1768" i="1"/>
  <c r="E1769" i="1"/>
  <c r="E1771" i="1"/>
  <c r="E1772" i="1"/>
  <c r="E1773" i="1"/>
  <c r="E1775" i="1"/>
  <c r="E1776" i="1"/>
  <c r="E1777" i="1"/>
  <c r="E1778" i="1"/>
  <c r="E1780" i="1"/>
  <c r="E1781" i="1"/>
  <c r="E1782" i="1"/>
  <c r="E1787" i="1"/>
  <c r="E1788" i="1"/>
  <c r="E1789" i="1"/>
  <c r="E1790" i="1"/>
  <c r="E1791" i="1"/>
  <c r="E1792" i="1"/>
  <c r="E1793" i="1"/>
  <c r="E1795" i="1"/>
  <c r="E1796" i="1"/>
  <c r="E1797" i="1"/>
  <c r="E1798" i="1"/>
  <c r="E1800" i="1"/>
  <c r="E1801" i="1"/>
  <c r="E1802" i="1"/>
  <c r="E1807" i="1"/>
  <c r="E1808" i="1"/>
  <c r="E1809" i="1"/>
  <c r="E1811" i="1"/>
  <c r="E1812" i="1"/>
  <c r="E1813" i="1"/>
  <c r="E1815" i="1"/>
  <c r="E1816" i="1"/>
  <c r="E1817" i="1"/>
  <c r="E1818" i="1"/>
  <c r="E1820" i="1"/>
  <c r="E1821" i="1"/>
  <c r="E1822" i="1"/>
  <c r="E1827" i="1"/>
  <c r="E1828" i="1"/>
  <c r="E1829" i="1"/>
  <c r="E1831" i="1"/>
  <c r="E1832" i="1"/>
  <c r="E1833" i="1"/>
  <c r="E1835" i="1"/>
  <c r="E1836" i="1"/>
  <c r="E1837" i="1"/>
  <c r="E1838" i="1"/>
  <c r="E1840" i="1"/>
  <c r="E1841" i="1"/>
  <c r="E1842" i="1"/>
  <c r="E1847" i="1"/>
  <c r="E1848" i="1"/>
  <c r="E1849" i="1"/>
  <c r="E1851" i="1"/>
  <c r="E1852" i="1"/>
  <c r="E1853" i="1"/>
  <c r="E1855" i="1"/>
  <c r="E1856" i="1"/>
  <c r="E1857" i="1"/>
  <c r="E1858" i="1"/>
  <c r="E1860" i="1"/>
  <c r="E1861" i="1"/>
  <c r="E1862" i="1"/>
  <c r="E1867" i="1"/>
  <c r="E1868" i="1"/>
  <c r="E1869" i="1"/>
  <c r="E1870" i="1"/>
  <c r="E1871" i="1"/>
  <c r="E1872" i="1"/>
  <c r="E1873" i="1"/>
  <c r="E1875" i="1"/>
  <c r="E1876" i="1"/>
  <c r="E1877" i="1"/>
  <c r="E1878" i="1"/>
  <c r="E1880" i="1"/>
  <c r="E1881" i="1"/>
  <c r="E1882" i="1"/>
  <c r="E1887" i="1"/>
  <c r="E1888" i="1"/>
  <c r="E1889" i="1"/>
  <c r="E1891" i="1"/>
  <c r="E1892" i="1"/>
  <c r="E1893" i="1"/>
  <c r="E1895" i="1"/>
  <c r="E1896" i="1"/>
  <c r="E1897" i="1"/>
  <c r="E1898" i="1"/>
  <c r="E1900" i="1"/>
  <c r="E1901" i="1"/>
  <c r="E1902" i="1"/>
  <c r="E1907" i="1"/>
  <c r="E1908" i="1"/>
  <c r="E1909" i="1"/>
  <c r="E1911" i="1"/>
  <c r="E1912" i="1"/>
  <c r="E1913" i="1"/>
  <c r="E1915" i="1"/>
  <c r="E1916" i="1"/>
  <c r="E1917" i="1"/>
  <c r="E1918" i="1"/>
  <c r="E1920" i="1"/>
  <c r="E1921" i="1"/>
  <c r="E1922" i="1"/>
  <c r="E1927" i="1"/>
  <c r="E1928" i="1"/>
  <c r="E1929" i="1"/>
  <c r="E1931" i="1"/>
  <c r="E1932" i="1"/>
  <c r="E1933" i="1"/>
  <c r="E1935" i="1"/>
  <c r="E1936" i="1"/>
  <c r="E1937" i="1"/>
  <c r="E1938" i="1"/>
  <c r="E1940" i="1"/>
  <c r="E1941" i="1"/>
  <c r="E1942" i="1"/>
  <c r="E1947" i="1"/>
  <c r="E1948" i="1"/>
  <c r="E1949" i="1"/>
  <c r="E1950" i="1"/>
  <c r="E1951" i="1"/>
  <c r="E1952" i="1"/>
  <c r="E1953" i="1"/>
  <c r="E1955" i="1"/>
  <c r="E1956" i="1"/>
  <c r="E1957" i="1"/>
  <c r="E1958" i="1"/>
  <c r="E1960" i="1"/>
  <c r="E1961" i="1"/>
  <c r="E1962" i="1"/>
  <c r="E1987" i="1"/>
  <c r="E1988" i="1"/>
  <c r="E1989" i="1"/>
  <c r="E1991" i="1"/>
  <c r="E1992" i="1"/>
  <c r="E1993" i="1"/>
  <c r="E1995" i="1"/>
  <c r="E1996" i="1"/>
  <c r="E1997" i="1"/>
  <c r="E1998" i="1"/>
  <c r="E2000" i="1"/>
  <c r="E2001" i="1"/>
  <c r="E2002" i="1"/>
  <c r="E2007" i="1"/>
  <c r="E2008" i="1"/>
  <c r="E2009" i="1"/>
  <c r="E2011" i="1"/>
  <c r="E2012" i="1"/>
  <c r="E2013" i="1"/>
  <c r="E2015" i="1"/>
  <c r="E2016" i="1"/>
  <c r="E2017" i="1"/>
  <c r="E2018" i="1"/>
  <c r="E2020" i="1"/>
  <c r="E2021" i="1"/>
  <c r="E2022" i="1"/>
  <c r="E2027" i="1"/>
  <c r="E2028" i="1"/>
  <c r="E2029" i="1"/>
  <c r="E2031" i="1"/>
  <c r="E2032" i="1"/>
  <c r="E2033" i="1"/>
  <c r="E2035" i="1"/>
  <c r="E2036" i="1"/>
  <c r="E2037" i="1"/>
  <c r="E2038" i="1"/>
  <c r="E2040" i="1"/>
  <c r="E2041" i="1"/>
  <c r="E2042" i="1"/>
  <c r="E2047" i="1"/>
  <c r="E2048" i="1"/>
  <c r="E2049" i="1"/>
  <c r="E2051" i="1"/>
  <c r="E2052" i="1"/>
  <c r="E2053" i="1"/>
  <c r="E2055" i="1"/>
  <c r="E2056" i="1"/>
  <c r="E2057" i="1"/>
  <c r="E2058" i="1"/>
  <c r="E2060" i="1"/>
  <c r="E2061" i="1"/>
  <c r="E2062" i="1"/>
  <c r="E2067" i="1"/>
  <c r="E2068" i="1"/>
  <c r="E2069" i="1"/>
  <c r="E2071" i="1"/>
  <c r="E2072" i="1"/>
  <c r="E2073" i="1"/>
  <c r="E2075" i="1"/>
  <c r="E2076" i="1"/>
  <c r="E2077" i="1"/>
  <c r="E2078" i="1"/>
  <c r="E2080" i="1"/>
  <c r="E2081" i="1"/>
  <c r="E2082" i="1"/>
  <c r="E2087" i="1"/>
  <c r="E2088" i="1"/>
  <c r="E2089" i="1"/>
  <c r="E2091" i="1"/>
  <c r="E2092" i="1"/>
  <c r="E2093" i="1"/>
  <c r="E2095" i="1"/>
  <c r="E2096" i="1"/>
  <c r="E2097" i="1"/>
  <c r="E2098" i="1"/>
  <c r="E2100" i="1"/>
  <c r="E2101" i="1"/>
  <c r="E2102" i="1"/>
  <c r="E2127" i="1"/>
  <c r="E2128" i="1"/>
  <c r="E2129" i="1"/>
  <c r="E2131" i="1"/>
  <c r="E2132" i="1"/>
  <c r="E2133" i="1"/>
  <c r="E2135" i="1"/>
  <c r="E2136" i="1"/>
  <c r="E2137" i="1"/>
  <c r="E2138" i="1"/>
  <c r="E2139" i="1"/>
  <c r="E2140" i="1"/>
  <c r="E2141" i="1"/>
  <c r="E2142" i="1"/>
  <c r="E2143" i="1"/>
  <c r="E2147" i="1"/>
  <c r="E2148" i="1"/>
  <c r="E2149" i="1"/>
  <c r="E2151" i="1"/>
  <c r="E2152" i="1"/>
  <c r="E2153" i="1"/>
  <c r="E2155" i="1"/>
  <c r="E2156" i="1"/>
  <c r="E2157" i="1"/>
  <c r="E2158" i="1"/>
  <c r="E2160" i="1"/>
  <c r="E2161" i="1"/>
  <c r="E2162" i="1"/>
  <c r="E2167" i="1"/>
  <c r="E2168" i="1"/>
  <c r="E2169" i="1"/>
  <c r="E2171" i="1"/>
  <c r="E2172" i="1"/>
  <c r="E2173" i="1"/>
  <c r="E2175" i="1"/>
  <c r="E2176" i="1"/>
  <c r="E2177" i="1"/>
  <c r="E2178" i="1"/>
  <c r="E2180" i="1"/>
  <c r="E2181" i="1"/>
  <c r="E2182" i="1"/>
  <c r="E2187" i="1"/>
  <c r="E2188" i="1"/>
  <c r="E2189" i="1"/>
  <c r="E2191" i="1"/>
  <c r="E2192" i="1"/>
  <c r="E2193" i="1"/>
  <c r="E2195" i="1"/>
  <c r="E2196" i="1"/>
  <c r="E2197" i="1"/>
  <c r="E2198" i="1"/>
  <c r="E2200" i="1"/>
  <c r="E2201" i="1"/>
  <c r="E2202" i="1"/>
  <c r="E2207" i="1"/>
  <c r="E2208" i="1"/>
  <c r="E2209" i="1"/>
  <c r="E2210" i="1"/>
  <c r="E2211" i="1"/>
  <c r="E2212" i="1"/>
  <c r="E2213" i="1"/>
  <c r="E2215" i="1"/>
  <c r="E2216" i="1"/>
  <c r="E2217" i="1"/>
  <c r="E2218" i="1"/>
  <c r="E2220" i="1"/>
  <c r="E2221" i="1"/>
  <c r="E2222" i="1"/>
  <c r="E2227" i="1"/>
  <c r="E2228" i="1"/>
  <c r="E2229" i="1"/>
  <c r="E2231" i="1"/>
  <c r="E2232" i="1"/>
  <c r="E2233" i="1"/>
  <c r="E2235" i="1"/>
  <c r="E2236" i="1"/>
  <c r="E2237" i="1"/>
  <c r="E2238" i="1"/>
  <c r="E2240" i="1"/>
  <c r="E2241" i="1"/>
  <c r="E2242" i="1"/>
  <c r="E2247" i="1"/>
  <c r="E2248" i="1"/>
  <c r="E2249" i="1"/>
  <c r="E2251" i="1"/>
  <c r="E2252" i="1"/>
  <c r="E2253" i="1"/>
  <c r="E2255" i="1"/>
  <c r="E2256" i="1"/>
  <c r="E2257" i="1"/>
  <c r="E2258" i="1"/>
  <c r="E2260" i="1"/>
  <c r="E2261" i="1"/>
  <c r="E2262" i="1"/>
  <c r="E2267" i="1"/>
  <c r="E2268" i="1"/>
  <c r="E2269" i="1"/>
  <c r="E2271" i="1"/>
  <c r="E2272" i="1"/>
  <c r="E2273" i="1"/>
  <c r="E2275" i="1"/>
  <c r="E2276" i="1"/>
  <c r="E2277" i="1"/>
  <c r="E2278" i="1"/>
  <c r="E2280" i="1"/>
  <c r="E2281" i="1"/>
  <c r="E2282" i="1"/>
  <c r="E2287" i="1"/>
  <c r="E2288" i="1"/>
  <c r="E2289" i="1"/>
  <c r="E2291" i="1"/>
  <c r="E2292" i="1"/>
  <c r="E2293" i="1"/>
  <c r="E2295" i="1"/>
  <c r="E2296" i="1"/>
  <c r="E2297" i="1"/>
  <c r="E2298" i="1"/>
  <c r="E2299" i="1"/>
  <c r="E2300" i="1"/>
  <c r="E2301" i="1"/>
  <c r="E2302" i="1"/>
  <c r="E2307" i="1"/>
  <c r="E2308" i="1"/>
  <c r="E2309" i="1"/>
  <c r="E2311" i="1"/>
  <c r="E2312" i="1"/>
  <c r="E2313" i="1"/>
  <c r="E2315" i="1"/>
  <c r="E2316" i="1"/>
  <c r="E2317" i="1"/>
  <c r="E2318" i="1"/>
  <c r="E2320" i="1"/>
  <c r="E2321" i="1"/>
  <c r="E2322" i="1"/>
  <c r="E2327" i="1"/>
  <c r="E2328" i="1"/>
  <c r="E2329" i="1"/>
  <c r="E2331" i="1"/>
  <c r="E2332" i="1"/>
  <c r="E2333" i="1"/>
  <c r="E2335" i="1"/>
  <c r="E2336" i="1"/>
  <c r="E2337" i="1"/>
  <c r="E2338" i="1"/>
  <c r="E2340" i="1"/>
  <c r="E2341" i="1"/>
  <c r="E2342" i="1"/>
  <c r="E2347" i="1"/>
  <c r="E2348" i="1"/>
  <c r="E2349" i="1"/>
  <c r="E2351" i="1"/>
  <c r="E2352" i="1"/>
  <c r="E2353" i="1"/>
  <c r="E2355" i="1"/>
  <c r="E2356" i="1"/>
  <c r="E2357" i="1"/>
  <c r="E1130" i="1" l="1"/>
  <c r="D1643" i="1"/>
  <c r="D1639" i="1"/>
  <c r="D1090" i="1"/>
  <c r="B1099" i="1"/>
  <c r="B1090" i="1"/>
  <c r="D799" i="1"/>
  <c r="B794" i="1"/>
  <c r="B803" i="1"/>
  <c r="D803" i="1"/>
  <c r="E250" i="1"/>
  <c r="D1103" i="1"/>
  <c r="B1639" i="1"/>
  <c r="C1090" i="1"/>
  <c r="C1639" i="1"/>
  <c r="C1099" i="1"/>
  <c r="C794" i="1"/>
  <c r="D1099" i="1"/>
  <c r="D794" i="1"/>
  <c r="B2694" i="1"/>
  <c r="B2704" i="1" s="1"/>
  <c r="C2694" i="1"/>
  <c r="C2704" i="1" s="1"/>
  <c r="B1634" i="1"/>
  <c r="D2694" i="1"/>
  <c r="D2704" i="1" s="1"/>
  <c r="C1634" i="1"/>
  <c r="C803" i="1"/>
  <c r="B1094" i="1"/>
  <c r="D1634" i="1"/>
  <c r="D1094" i="1"/>
  <c r="D790" i="1"/>
  <c r="B790" i="1"/>
  <c r="C1094" i="1"/>
  <c r="C790" i="1"/>
  <c r="B799" i="1"/>
  <c r="B1643" i="1"/>
  <c r="C799" i="1"/>
  <c r="C1643" i="1"/>
  <c r="B1103" i="1"/>
  <c r="C1103" i="1"/>
  <c r="E1101" i="1"/>
  <c r="E900" i="1"/>
  <c r="E1224" i="1"/>
  <c r="E1089" i="1"/>
  <c r="E898" i="1"/>
  <c r="E1444" i="1"/>
  <c r="B890" i="1"/>
  <c r="E1159" i="1"/>
  <c r="E1981" i="1"/>
  <c r="E1972" i="1"/>
  <c r="E1975" i="1"/>
  <c r="E1971" i="1"/>
  <c r="D1974" i="1"/>
  <c r="E1978" i="1"/>
  <c r="E1968" i="1"/>
  <c r="E2354" i="1"/>
  <c r="E2314" i="1"/>
  <c r="E2274" i="1"/>
  <c r="E2234" i="1"/>
  <c r="E2154" i="1"/>
  <c r="E2094" i="1"/>
  <c r="E2054" i="1"/>
  <c r="E1619" i="1"/>
  <c r="E1559" i="1"/>
  <c r="E2170" i="1"/>
  <c r="E2130" i="1"/>
  <c r="D2244" i="1"/>
  <c r="E1973" i="1"/>
  <c r="E1874" i="1"/>
  <c r="E1794" i="1"/>
  <c r="E1739" i="1"/>
  <c r="E1714" i="1"/>
  <c r="E1674" i="1"/>
  <c r="E1830" i="1"/>
  <c r="E2339" i="1"/>
  <c r="E2259" i="1"/>
  <c r="E2219" i="1"/>
  <c r="E2179" i="1"/>
  <c r="E2039" i="1"/>
  <c r="E2350" i="1"/>
  <c r="E2283" i="1"/>
  <c r="E2243" i="1"/>
  <c r="E2203" i="1"/>
  <c r="E2163" i="1"/>
  <c r="E2103" i="1"/>
  <c r="E2023" i="1"/>
  <c r="E2003" i="1"/>
  <c r="E1990" i="1"/>
  <c r="E1967" i="1"/>
  <c r="E1930" i="1"/>
  <c r="E1850" i="1"/>
  <c r="E1810" i="1"/>
  <c r="E1690" i="1"/>
  <c r="E1424" i="1"/>
  <c r="E2279" i="1"/>
  <c r="B2264" i="1"/>
  <c r="E2223" i="1"/>
  <c r="E2199" i="1"/>
  <c r="E2059" i="1"/>
  <c r="E2019" i="1"/>
  <c r="E1982" i="1"/>
  <c r="D1964" i="1"/>
  <c r="E1939" i="1"/>
  <c r="E1923" i="1"/>
  <c r="E1899" i="1"/>
  <c r="E1859" i="1"/>
  <c r="E1819" i="1"/>
  <c r="D1804" i="1"/>
  <c r="E1779" i="1"/>
  <c r="E1374" i="1"/>
  <c r="C2264" i="1"/>
  <c r="C2184" i="1"/>
  <c r="C2144" i="1"/>
  <c r="C1164" i="1"/>
  <c r="E2194" i="1"/>
  <c r="E1774" i="1"/>
  <c r="E1670" i="1"/>
  <c r="E2079" i="1"/>
  <c r="E1799" i="1"/>
  <c r="D1784" i="1"/>
  <c r="E2270" i="1"/>
  <c r="E2254" i="1"/>
  <c r="E2230" i="1"/>
  <c r="E2214" i="1"/>
  <c r="E2174" i="1"/>
  <c r="E2134" i="1"/>
  <c r="E2074" i="1"/>
  <c r="E1633" i="1"/>
  <c r="E1635" i="1"/>
  <c r="E1627" i="1"/>
  <c r="E1631" i="1"/>
  <c r="E1638" i="1"/>
  <c r="E1636" i="1"/>
  <c r="E1629" i="1"/>
  <c r="B2024" i="1"/>
  <c r="E1839" i="1"/>
  <c r="E1694" i="1"/>
  <c r="E1514" i="1"/>
  <c r="E1919" i="1"/>
  <c r="E1759" i="1"/>
  <c r="E2310" i="1"/>
  <c r="E2050" i="1"/>
  <c r="E2010" i="1"/>
  <c r="B1824" i="1"/>
  <c r="B1744" i="1"/>
  <c r="E2334" i="1"/>
  <c r="E2294" i="1"/>
  <c r="E1699" i="1"/>
  <c r="D2304" i="1"/>
  <c r="E1641" i="1"/>
  <c r="E1637" i="1"/>
  <c r="E1642" i="1"/>
  <c r="E1144" i="1"/>
  <c r="E2303" i="1"/>
  <c r="E1163" i="1"/>
  <c r="E2043" i="1"/>
  <c r="B1944" i="1"/>
  <c r="E1632" i="1"/>
  <c r="E1274" i="1"/>
  <c r="E1963" i="1"/>
  <c r="E2290" i="1"/>
  <c r="E1814" i="1"/>
  <c r="E1143" i="1"/>
  <c r="D1684" i="1"/>
  <c r="E1579" i="1"/>
  <c r="E1539" i="1"/>
  <c r="C2284" i="1"/>
  <c r="C2064" i="1"/>
  <c r="C1944" i="1"/>
  <c r="C1824" i="1"/>
  <c r="C1784" i="1"/>
  <c r="B1764" i="1"/>
  <c r="B1504" i="1"/>
  <c r="B1124" i="1"/>
  <c r="E2319" i="1"/>
  <c r="E1534" i="1"/>
  <c r="E304" i="1"/>
  <c r="E1096" i="1"/>
  <c r="E1100" i="1"/>
  <c r="E1091" i="1"/>
  <c r="E1093" i="1"/>
  <c r="E798" i="1"/>
  <c r="E797" i="1"/>
  <c r="E788" i="1"/>
  <c r="E1890" i="1"/>
  <c r="D1524" i="1"/>
  <c r="E1494" i="1"/>
  <c r="B1204" i="1"/>
  <c r="E974" i="1"/>
  <c r="E789" i="1"/>
  <c r="E1783" i="1"/>
  <c r="E796" i="1"/>
  <c r="E787" i="1"/>
  <c r="C2344" i="1"/>
  <c r="C2244" i="1"/>
  <c r="D2224" i="1"/>
  <c r="D2084" i="1"/>
  <c r="E1969" i="1"/>
  <c r="B1970" i="1"/>
  <c r="B1784" i="1"/>
  <c r="E1770" i="1"/>
  <c r="C1664" i="1"/>
  <c r="C1624" i="1"/>
  <c r="C1524" i="1"/>
  <c r="E1640" i="1"/>
  <c r="D1284" i="1"/>
  <c r="D984" i="1"/>
  <c r="E984" i="1" s="1"/>
  <c r="E1823" i="1"/>
  <c r="E795" i="1"/>
  <c r="B2204" i="1"/>
  <c r="B1983" i="1"/>
  <c r="B1924" i="1"/>
  <c r="B1884" i="1"/>
  <c r="B1804" i="1"/>
  <c r="E1550" i="1"/>
  <c r="E802" i="1"/>
  <c r="E801" i="1"/>
  <c r="E793" i="1"/>
  <c r="D1504" i="1"/>
  <c r="B1384" i="1"/>
  <c r="B1344" i="1"/>
  <c r="D1004" i="1"/>
  <c r="E1679" i="1"/>
  <c r="E800" i="1"/>
  <c r="E792" i="1"/>
  <c r="B1974" i="1"/>
  <c r="E791" i="1"/>
  <c r="B2324" i="1"/>
  <c r="E2190" i="1"/>
  <c r="E2150" i="1"/>
  <c r="E2090" i="1"/>
  <c r="E2063" i="1"/>
  <c r="B1979" i="1"/>
  <c r="D1904" i="1"/>
  <c r="B1684" i="1"/>
  <c r="E1654" i="1"/>
  <c r="D1624" i="1"/>
  <c r="B1584" i="1"/>
  <c r="B1544" i="1"/>
  <c r="D1324" i="1"/>
  <c r="E1324" i="1" s="1"/>
  <c r="C1304" i="1"/>
  <c r="B1004" i="1"/>
  <c r="E1092" i="1"/>
  <c r="E1102" i="1"/>
  <c r="E888" i="1"/>
  <c r="E896" i="1"/>
  <c r="E892" i="1"/>
  <c r="E889" i="1"/>
  <c r="E901" i="1"/>
  <c r="B894" i="1"/>
  <c r="D894" i="1"/>
  <c r="E893" i="1"/>
  <c r="E887" i="1"/>
  <c r="B899" i="1"/>
  <c r="E902" i="1"/>
  <c r="E891" i="1"/>
  <c r="C2224" i="1"/>
  <c r="B2084" i="1"/>
  <c r="E1954" i="1"/>
  <c r="C1804" i="1"/>
  <c r="D1744" i="1"/>
  <c r="E1510" i="1"/>
  <c r="D1264" i="1"/>
  <c r="D824" i="1"/>
  <c r="E730" i="1"/>
  <c r="E383" i="1"/>
  <c r="C2324" i="1"/>
  <c r="D2104" i="1"/>
  <c r="C2024" i="1"/>
  <c r="D1924" i="1"/>
  <c r="B1904" i="1"/>
  <c r="B1864" i="1"/>
  <c r="C1764" i="1"/>
  <c r="D1764" i="1"/>
  <c r="D1584" i="1"/>
  <c r="C1484" i="1"/>
  <c r="E1484" i="1" s="1"/>
  <c r="D1404" i="1"/>
  <c r="E1404" i="1" s="1"/>
  <c r="E1390" i="1"/>
  <c r="D1364" i="1"/>
  <c r="B1364" i="1"/>
  <c r="B1184" i="1"/>
  <c r="B1164" i="1"/>
  <c r="D1124" i="1"/>
  <c r="C1044" i="1"/>
  <c r="E1044" i="1" s="1"/>
  <c r="D924" i="1"/>
  <c r="D704" i="1"/>
  <c r="C664" i="1"/>
  <c r="E664" i="1" s="1"/>
  <c r="C644" i="1"/>
  <c r="E644" i="1" s="1"/>
  <c r="B564" i="1"/>
  <c r="B524" i="1"/>
  <c r="C504" i="1"/>
  <c r="E490" i="1"/>
  <c r="D324" i="1"/>
  <c r="E254" i="1"/>
  <c r="D204" i="1"/>
  <c r="E204" i="1" s="1"/>
  <c r="D84" i="1"/>
  <c r="E1803" i="1"/>
  <c r="E1228" i="1"/>
  <c r="E1230" i="1" s="1"/>
  <c r="D2264" i="1"/>
  <c r="B2184" i="1"/>
  <c r="C2104" i="1"/>
  <c r="D2024" i="1"/>
  <c r="D2004" i="1"/>
  <c r="C1924" i="1"/>
  <c r="B1704" i="1"/>
  <c r="B1624" i="1"/>
  <c r="B1484" i="1"/>
  <c r="C1364" i="1"/>
  <c r="E1097" i="1"/>
  <c r="D1064" i="1"/>
  <c r="B824" i="1"/>
  <c r="C824" i="1"/>
  <c r="B384" i="1"/>
  <c r="C144" i="1"/>
  <c r="E144" i="1" s="1"/>
  <c r="C84" i="1"/>
  <c r="E1095" i="1"/>
  <c r="D1844" i="1"/>
  <c r="B664" i="1"/>
  <c r="D264" i="1"/>
  <c r="E754" i="1"/>
  <c r="E294" i="1"/>
  <c r="D2344" i="1"/>
  <c r="B2344" i="1"/>
  <c r="B2284" i="1"/>
  <c r="B2004" i="1"/>
  <c r="C1979" i="1"/>
  <c r="C1884" i="1"/>
  <c r="E1763" i="1"/>
  <c r="C1384" i="1"/>
  <c r="E1310" i="1"/>
  <c r="C1264" i="1"/>
  <c r="B1064" i="1"/>
  <c r="B884" i="1"/>
  <c r="E870" i="1"/>
  <c r="B584" i="1"/>
  <c r="D524" i="1"/>
  <c r="E524" i="1" s="1"/>
  <c r="E310" i="1"/>
  <c r="B224" i="1"/>
  <c r="E1903" i="1"/>
  <c r="C2204" i="1"/>
  <c r="D2144" i="1"/>
  <c r="D1983" i="1"/>
  <c r="C1974" i="1"/>
  <c r="C1964" i="1"/>
  <c r="C1724" i="1"/>
  <c r="B1564" i="1"/>
  <c r="B1404" i="1"/>
  <c r="D1384" i="1"/>
  <c r="D1344" i="1"/>
  <c r="D1204" i="1"/>
  <c r="B984" i="1"/>
  <c r="C899" i="1"/>
  <c r="C894" i="1"/>
  <c r="C744" i="1"/>
  <c r="E744" i="1" s="1"/>
  <c r="C404" i="1"/>
  <c r="E404" i="1" s="1"/>
  <c r="B364" i="1"/>
  <c r="E284" i="1"/>
  <c r="B284" i="1"/>
  <c r="D224" i="1"/>
  <c r="D104" i="1"/>
  <c r="E1523" i="1"/>
  <c r="C2304" i="1"/>
  <c r="B2244" i="1"/>
  <c r="B2224" i="1"/>
  <c r="D2164" i="1"/>
  <c r="E2030" i="1"/>
  <c r="E1999" i="1"/>
  <c r="B1964" i="1"/>
  <c r="E1943" i="1"/>
  <c r="E1879" i="1"/>
  <c r="E1610" i="1"/>
  <c r="C1564" i="1"/>
  <c r="E1330" i="1"/>
  <c r="C1004" i="1"/>
  <c r="C964" i="1"/>
  <c r="E950" i="1"/>
  <c r="D890" i="1"/>
  <c r="E719" i="1"/>
  <c r="C684" i="1"/>
  <c r="E654" i="1"/>
  <c r="C484" i="1"/>
  <c r="E484" i="1" s="1"/>
  <c r="D244" i="1"/>
  <c r="E244" i="1" s="1"/>
  <c r="C104" i="1"/>
  <c r="C64" i="1"/>
  <c r="E50" i="1"/>
  <c r="C44" i="1"/>
  <c r="E44" i="1" s="1"/>
  <c r="E2239" i="1"/>
  <c r="D2324" i="1"/>
  <c r="D2184" i="1"/>
  <c r="D2064" i="1"/>
  <c r="E1977" i="1"/>
  <c r="D1864" i="1"/>
  <c r="C1744" i="1"/>
  <c r="E1734" i="1"/>
  <c r="C1544" i="1"/>
  <c r="E1543" i="1"/>
  <c r="B1304" i="1"/>
  <c r="E1628" i="1"/>
  <c r="D624" i="1"/>
  <c r="E623" i="1"/>
  <c r="E584" i="1"/>
  <c r="D504" i="1"/>
  <c r="C384" i="1"/>
  <c r="D184" i="1"/>
  <c r="E184" i="1" s="1"/>
  <c r="E19" i="1"/>
  <c r="C1864" i="1"/>
  <c r="D1704" i="1"/>
  <c r="E1114" i="1"/>
  <c r="C1124" i="1"/>
  <c r="C1084" i="1"/>
  <c r="B1024" i="1"/>
  <c r="D784" i="1"/>
  <c r="E784" i="1" s="1"/>
  <c r="E783" i="1"/>
  <c r="D684" i="1"/>
  <c r="E24" i="1"/>
  <c r="E1863" i="1"/>
  <c r="D2204" i="1"/>
  <c r="B2144" i="1"/>
  <c r="D1979" i="1"/>
  <c r="E1976" i="1"/>
  <c r="C1970" i="1"/>
  <c r="D1944" i="1"/>
  <c r="E1563" i="1"/>
  <c r="D1564" i="1"/>
  <c r="B1324" i="1"/>
  <c r="E1234" i="1"/>
  <c r="E1154" i="1"/>
  <c r="D1164" i="1"/>
  <c r="B244" i="1"/>
  <c r="D124" i="1"/>
  <c r="E124" i="1" s="1"/>
  <c r="D64" i="1"/>
  <c r="E1703" i="1"/>
  <c r="C1704" i="1"/>
  <c r="E1754" i="1"/>
  <c r="E1743" i="1"/>
  <c r="E1883" i="1"/>
  <c r="D1884" i="1"/>
  <c r="E1087" i="1"/>
  <c r="B1084" i="1"/>
  <c r="B1044" i="1"/>
  <c r="B903" i="1"/>
  <c r="C890" i="1"/>
  <c r="B684" i="1"/>
  <c r="D604" i="1"/>
  <c r="C544" i="1"/>
  <c r="E544" i="1" s="1"/>
  <c r="B464" i="1"/>
  <c r="D384" i="1"/>
  <c r="E1980" i="1"/>
  <c r="C1983" i="1"/>
  <c r="D1024" i="1"/>
  <c r="E1024" i="1" s="1"/>
  <c r="E1019" i="1"/>
  <c r="D344" i="1"/>
  <c r="E344" i="1" s="1"/>
  <c r="E343" i="1"/>
  <c r="E1914" i="1"/>
  <c r="E897" i="1"/>
  <c r="D2284" i="1"/>
  <c r="C2164" i="1"/>
  <c r="C2084" i="1"/>
  <c r="D1824" i="1"/>
  <c r="D1724" i="1"/>
  <c r="E1723" i="1"/>
  <c r="B1724" i="1"/>
  <c r="B1664" i="1"/>
  <c r="E1394" i="1"/>
  <c r="C1344" i="1"/>
  <c r="B1264" i="1"/>
  <c r="B744" i="1"/>
  <c r="B624" i="1"/>
  <c r="C604" i="1"/>
  <c r="B304" i="1"/>
  <c r="E159" i="1"/>
  <c r="C1504" i="1"/>
  <c r="E1499" i="1"/>
  <c r="B2164" i="1"/>
  <c r="C2044" i="1"/>
  <c r="D2044" i="1"/>
  <c r="C2004" i="1"/>
  <c r="C1844" i="1"/>
  <c r="D1664" i="1"/>
  <c r="E1659" i="1"/>
  <c r="E1574" i="1"/>
  <c r="C1584" i="1"/>
  <c r="B1524" i="1"/>
  <c r="D1304" i="1"/>
  <c r="C1064" i="1"/>
  <c r="E1063" i="1"/>
  <c r="B784" i="1"/>
  <c r="C704" i="1"/>
  <c r="D564" i="1"/>
  <c r="E564" i="1" s="1"/>
  <c r="B404" i="1"/>
  <c r="C264" i="1"/>
  <c r="C224" i="1"/>
  <c r="E223" i="1"/>
  <c r="B84" i="1"/>
  <c r="E2323" i="1"/>
  <c r="E2099" i="1"/>
  <c r="B2304" i="1"/>
  <c r="B2064" i="1"/>
  <c r="D1970" i="1"/>
  <c r="E1894" i="1"/>
  <c r="C1904" i="1"/>
  <c r="B1844" i="1"/>
  <c r="C1684" i="1"/>
  <c r="D1544" i="1"/>
  <c r="C1284" i="1"/>
  <c r="E1279" i="1"/>
  <c r="C1204" i="1"/>
  <c r="E1199" i="1"/>
  <c r="D964" i="1"/>
  <c r="C924" i="1"/>
  <c r="E895" i="1"/>
  <c r="D899" i="1"/>
  <c r="C884" i="1"/>
  <c r="E884" i="1" s="1"/>
  <c r="C764" i="1"/>
  <c r="E764" i="1" s="1"/>
  <c r="B484" i="1"/>
  <c r="B344" i="1"/>
  <c r="C324" i="1"/>
  <c r="E1303" i="1"/>
  <c r="E2343" i="1"/>
  <c r="E2183" i="1"/>
  <c r="E2159" i="1"/>
  <c r="E1843" i="1"/>
  <c r="E1683" i="1"/>
  <c r="E823" i="1"/>
  <c r="E1023" i="1"/>
  <c r="E530" i="1"/>
  <c r="E364" i="1"/>
  <c r="E83" i="1"/>
  <c r="E379" i="1"/>
  <c r="E263" i="1"/>
  <c r="E643" i="1"/>
  <c r="E1490" i="1"/>
  <c r="E1323" i="1"/>
  <c r="E1299" i="1"/>
  <c r="E1270" i="1"/>
  <c r="E1203" i="1"/>
  <c r="E1098" i="1"/>
  <c r="E639" i="1"/>
  <c r="E610" i="1"/>
  <c r="E399" i="1"/>
  <c r="E243" i="1"/>
  <c r="E1183" i="1"/>
  <c r="E1184" i="1"/>
  <c r="E1088" i="1"/>
  <c r="E724" i="1"/>
  <c r="E663" i="1"/>
  <c r="E550" i="1"/>
  <c r="E403" i="1"/>
  <c r="E1483" i="1"/>
  <c r="E1263" i="1"/>
  <c r="E1123" i="1"/>
  <c r="E983" i="1"/>
  <c r="E763" i="1"/>
  <c r="E603" i="1"/>
  <c r="E363" i="1"/>
  <c r="E203" i="1"/>
  <c r="E963" i="1"/>
  <c r="E464" i="1"/>
  <c r="D1984" i="1" l="1"/>
  <c r="D1644" i="1"/>
  <c r="C1644" i="1"/>
  <c r="D1104" i="1"/>
  <c r="D804" i="1"/>
  <c r="D904" i="1"/>
  <c r="C1984" i="1"/>
  <c r="C1104" i="1"/>
  <c r="B1104" i="1"/>
  <c r="C904" i="1"/>
  <c r="C804" i="1"/>
  <c r="B1644" i="1"/>
  <c r="B804" i="1"/>
  <c r="B1984" i="1"/>
  <c r="B904" i="1"/>
  <c r="E1284" i="1"/>
  <c r="E2244" i="1"/>
  <c r="E1664" i="1"/>
  <c r="E1204" i="1"/>
  <c r="E1964" i="1"/>
  <c r="E964" i="1"/>
  <c r="E2084" i="1"/>
  <c r="E84" i="1"/>
  <c r="E2284" i="1"/>
  <c r="E2264" i="1"/>
  <c r="E2144" i="1"/>
  <c r="E2064" i="1"/>
  <c r="E1744" i="1"/>
  <c r="E1684" i="1"/>
  <c r="E164" i="1"/>
  <c r="E2184" i="1"/>
  <c r="E1904" i="1"/>
  <c r="E264" i="1"/>
  <c r="E1264" i="1"/>
  <c r="E2344" i="1"/>
  <c r="E684" i="1"/>
  <c r="E1824" i="1"/>
  <c r="E1164" i="1"/>
  <c r="E1804" i="1"/>
  <c r="E1979" i="1"/>
  <c r="E1974" i="1"/>
  <c r="E1944" i="1"/>
  <c r="E604" i="1"/>
  <c r="E1970" i="1"/>
  <c r="E1124" i="1"/>
  <c r="E1524" i="1"/>
  <c r="E1564" i="1"/>
  <c r="E504" i="1"/>
  <c r="E1504" i="1"/>
  <c r="E1724" i="1"/>
  <c r="E2004" i="1"/>
  <c r="E1364" i="1"/>
  <c r="E2304" i="1"/>
  <c r="E1639" i="1"/>
  <c r="E324" i="1"/>
  <c r="E1403" i="1"/>
  <c r="E1304" i="1"/>
  <c r="E384" i="1"/>
  <c r="E894" i="1"/>
  <c r="E1630" i="1"/>
  <c r="E794" i="1"/>
  <c r="E1884" i="1"/>
  <c r="E2224" i="1"/>
  <c r="E2044" i="1"/>
  <c r="E1584" i="1"/>
  <c r="E1634" i="1"/>
  <c r="E844" i="1"/>
  <c r="E1764" i="1"/>
  <c r="E803" i="1"/>
  <c r="E799" i="1"/>
  <c r="E1090" i="1"/>
  <c r="E1094" i="1"/>
  <c r="E1384" i="1"/>
  <c r="E1624" i="1"/>
  <c r="E1924" i="1"/>
  <c r="E2324" i="1"/>
  <c r="E2024" i="1"/>
  <c r="E1344" i="1"/>
  <c r="E1099" i="1"/>
  <c r="E790" i="1"/>
  <c r="E924" i="1"/>
  <c r="E899" i="1"/>
  <c r="E890" i="1"/>
  <c r="E704" i="1"/>
  <c r="E224" i="1"/>
  <c r="E64" i="1"/>
  <c r="E1064" i="1"/>
  <c r="E1844" i="1"/>
  <c r="E2204" i="1"/>
  <c r="E1544" i="1"/>
  <c r="E104" i="1"/>
  <c r="E2104" i="1"/>
  <c r="E2164" i="1"/>
  <c r="E1864" i="1"/>
  <c r="E1704" i="1"/>
  <c r="E624" i="1"/>
  <c r="E1983" i="1"/>
  <c r="E824" i="1"/>
  <c r="E1643" i="1"/>
  <c r="E903" i="1"/>
  <c r="E1103" i="1"/>
  <c r="E1084" i="1"/>
  <c r="E1070" i="1"/>
  <c r="E1244" i="1"/>
  <c r="E1004" i="1"/>
  <c r="E1784" i="1"/>
  <c r="E1984" i="1" l="1"/>
  <c r="E1644" i="1"/>
  <c r="E904" i="1"/>
  <c r="E1104" i="1"/>
  <c r="E804" i="1"/>
  <c r="E2689" i="1" l="1"/>
  <c r="E2688" i="1"/>
  <c r="E2687" i="1"/>
  <c r="D2843" i="1"/>
  <c r="C2843" i="1"/>
  <c r="B2843" i="1"/>
  <c r="D2839" i="1"/>
  <c r="C2839" i="1"/>
  <c r="B2839" i="1"/>
  <c r="D2834" i="1"/>
  <c r="C2834" i="1"/>
  <c r="B2834" i="1"/>
  <c r="D2830" i="1"/>
  <c r="C2830" i="1"/>
  <c r="B2830" i="1"/>
  <c r="E2843" i="1" l="1"/>
  <c r="D2844" i="1"/>
  <c r="B2844" i="1"/>
  <c r="C2844" i="1"/>
  <c r="C2464" i="1"/>
  <c r="C2364" i="1"/>
  <c r="C2424" i="1"/>
  <c r="C2884" i="1"/>
  <c r="C2924" i="1"/>
  <c r="B2444" i="1"/>
  <c r="B2484" i="1"/>
  <c r="D2504" i="1"/>
  <c r="B2524" i="1"/>
  <c r="B2564" i="1"/>
  <c r="B2604" i="1"/>
  <c r="D2624" i="1"/>
  <c r="B2644" i="1"/>
  <c r="B2684" i="1"/>
  <c r="B2744" i="1"/>
  <c r="B2784" i="1"/>
  <c r="B2864" i="1"/>
  <c r="D2884" i="1"/>
  <c r="D2924" i="1"/>
  <c r="C2444" i="1"/>
  <c r="C2484" i="1"/>
  <c r="B2504" i="1"/>
  <c r="C2524" i="1"/>
  <c r="C2564" i="1"/>
  <c r="B2584" i="1"/>
  <c r="C2604" i="1"/>
  <c r="C2644" i="1"/>
  <c r="C2684" i="1"/>
  <c r="C2744" i="1"/>
  <c r="C2784" i="1"/>
  <c r="C2864" i="1"/>
  <c r="D2364" i="1"/>
  <c r="D2424" i="1"/>
  <c r="B2364" i="1"/>
  <c r="B2424" i="1"/>
  <c r="B2884" i="1"/>
  <c r="B2924" i="1"/>
  <c r="D2444" i="1"/>
  <c r="D2484" i="1"/>
  <c r="D2524" i="1"/>
  <c r="C2544" i="1"/>
  <c r="D2564" i="1"/>
  <c r="D2604" i="1"/>
  <c r="D2644" i="1"/>
  <c r="D2684" i="1"/>
  <c r="D2744" i="1"/>
  <c r="D2784" i="1"/>
  <c r="D2864" i="1"/>
  <c r="B2824" i="1"/>
  <c r="C2824" i="1"/>
  <c r="D2824" i="1"/>
  <c r="B2764" i="1"/>
  <c r="C2764" i="1"/>
  <c r="D2764" i="1"/>
  <c r="B2724" i="1"/>
  <c r="C2724" i="1"/>
  <c r="D2724" i="1"/>
  <c r="B2664" i="1"/>
  <c r="C2664" i="1"/>
  <c r="D2664" i="1"/>
  <c r="B2624" i="1"/>
  <c r="C2624" i="1"/>
  <c r="C2584" i="1"/>
  <c r="D2584" i="1"/>
  <c r="B2544" i="1"/>
  <c r="D2544" i="1"/>
  <c r="C2504" i="1"/>
  <c r="B2464" i="1"/>
  <c r="D2464" i="1"/>
  <c r="B2384" i="1"/>
  <c r="C2384" i="1"/>
  <c r="D2384" i="1"/>
  <c r="E2844" i="1" l="1"/>
  <c r="E2924" i="1"/>
  <c r="E2923" i="1"/>
  <c r="E2922" i="1"/>
  <c r="E2921" i="1"/>
  <c r="E2920" i="1"/>
  <c r="E2915" i="1"/>
  <c r="E2914" i="1"/>
  <c r="E2913" i="1"/>
  <c r="E2912" i="1"/>
  <c r="E2911" i="1"/>
  <c r="E2910" i="1"/>
  <c r="E2909" i="1"/>
  <c r="E2908" i="1"/>
  <c r="E2907" i="1"/>
  <c r="E2904" i="1"/>
  <c r="E2903" i="1"/>
  <c r="E2902" i="1"/>
  <c r="E2901" i="1"/>
  <c r="E2900" i="1"/>
  <c r="E2895" i="1"/>
  <c r="E2894" i="1"/>
  <c r="E2893" i="1"/>
  <c r="E2892" i="1"/>
  <c r="E2891" i="1"/>
  <c r="E2890" i="1"/>
  <c r="E2889" i="1"/>
  <c r="E2888" i="1"/>
  <c r="E2887" i="1"/>
  <c r="E2884" i="1"/>
  <c r="E2883" i="1"/>
  <c r="E2882" i="1"/>
  <c r="E2881" i="1"/>
  <c r="E2880" i="1"/>
  <c r="E2879" i="1"/>
  <c r="E2878" i="1"/>
  <c r="E2877" i="1"/>
  <c r="E2876" i="1"/>
  <c r="E2875" i="1"/>
  <c r="E2874" i="1"/>
  <c r="E2873" i="1"/>
  <c r="E2872" i="1"/>
  <c r="E2871" i="1"/>
  <c r="E2870" i="1"/>
  <c r="E2869" i="1"/>
  <c r="E2868" i="1"/>
  <c r="E2867" i="1"/>
  <c r="E2864" i="1"/>
  <c r="E2842" i="1"/>
  <c r="E2841" i="1"/>
  <c r="E2840" i="1"/>
  <c r="E2839" i="1"/>
  <c r="E2838" i="1"/>
  <c r="E2837" i="1"/>
  <c r="E2836" i="1"/>
  <c r="E2835" i="1"/>
  <c r="E2834" i="1"/>
  <c r="E2833" i="1"/>
  <c r="E2832" i="1"/>
  <c r="E2831" i="1"/>
  <c r="E2830" i="1"/>
  <c r="E2829" i="1"/>
  <c r="E2828" i="1"/>
  <c r="E2827" i="1"/>
  <c r="E2824" i="1"/>
  <c r="E2823" i="1"/>
  <c r="E2822" i="1"/>
  <c r="E2821" i="1"/>
  <c r="E2820" i="1"/>
  <c r="E2819" i="1"/>
  <c r="E2818" i="1"/>
  <c r="E2817" i="1"/>
  <c r="E2816" i="1"/>
  <c r="E2815" i="1"/>
  <c r="E2814" i="1"/>
  <c r="E2813" i="1"/>
  <c r="E2812" i="1"/>
  <c r="E2811" i="1"/>
  <c r="E2810" i="1"/>
  <c r="E2809" i="1"/>
  <c r="E2808" i="1"/>
  <c r="E2807" i="1"/>
  <c r="E2784" i="1"/>
  <c r="E2783" i="1"/>
  <c r="E2782" i="1"/>
  <c r="E2781" i="1"/>
  <c r="E2780" i="1"/>
  <c r="E2779" i="1"/>
  <c r="E2778" i="1"/>
  <c r="E2777" i="1"/>
  <c r="E2776" i="1"/>
  <c r="E2775" i="1"/>
  <c r="E2774" i="1"/>
  <c r="E2773" i="1"/>
  <c r="E2772" i="1"/>
  <c r="E2771" i="1"/>
  <c r="E2770" i="1"/>
  <c r="E2769" i="1"/>
  <c r="E2768" i="1"/>
  <c r="E2767" i="1"/>
  <c r="E2764" i="1"/>
  <c r="E2763" i="1"/>
  <c r="E2762" i="1"/>
  <c r="E2761" i="1"/>
  <c r="E2760" i="1"/>
  <c r="E2759" i="1"/>
  <c r="E2758" i="1"/>
  <c r="E2757" i="1"/>
  <c r="E2756" i="1"/>
  <c r="E2755" i="1"/>
  <c r="E2754" i="1"/>
  <c r="E2753" i="1"/>
  <c r="E2752" i="1"/>
  <c r="E2751" i="1"/>
  <c r="E2750" i="1"/>
  <c r="E2749" i="1"/>
  <c r="E2748" i="1"/>
  <c r="E2747" i="1"/>
  <c r="E2744" i="1"/>
  <c r="E2743" i="1"/>
  <c r="E2742" i="1"/>
  <c r="E2741" i="1"/>
  <c r="E2740" i="1"/>
  <c r="E2739" i="1"/>
  <c r="E2738" i="1"/>
  <c r="E2737" i="1"/>
  <c r="E2736" i="1"/>
  <c r="E2735" i="1"/>
  <c r="E2734" i="1"/>
  <c r="E2733" i="1"/>
  <c r="E2732" i="1"/>
  <c r="E2731" i="1"/>
  <c r="E2730" i="1"/>
  <c r="E2729" i="1"/>
  <c r="E2728" i="1"/>
  <c r="E2727" i="1"/>
  <c r="E2724" i="1"/>
  <c r="E2723" i="1"/>
  <c r="E2722" i="1"/>
  <c r="E2721" i="1"/>
  <c r="E2720" i="1"/>
  <c r="E2719" i="1"/>
  <c r="E2718" i="1"/>
  <c r="E2717" i="1"/>
  <c r="E2716" i="1"/>
  <c r="E2715" i="1"/>
  <c r="E2714" i="1"/>
  <c r="E2713" i="1"/>
  <c r="E2712" i="1"/>
  <c r="E2711" i="1"/>
  <c r="E2710" i="1"/>
  <c r="E2709" i="1"/>
  <c r="E2708" i="1"/>
  <c r="E2707" i="1"/>
  <c r="E2703" i="1"/>
  <c r="E2702" i="1"/>
  <c r="E2701" i="1"/>
  <c r="E2700" i="1"/>
  <c r="E2699" i="1"/>
  <c r="E2698" i="1"/>
  <c r="E2697" i="1"/>
  <c r="E2696" i="1"/>
  <c r="E2695" i="1"/>
  <c r="E2694" i="1"/>
  <c r="E2693" i="1"/>
  <c r="E2692" i="1"/>
  <c r="E2691" i="1"/>
  <c r="E2690" i="1"/>
  <c r="E2684" i="1"/>
  <c r="E2683" i="1"/>
  <c r="E2682" i="1"/>
  <c r="E2681" i="1"/>
  <c r="E2680" i="1"/>
  <c r="E2679" i="1"/>
  <c r="E2678" i="1"/>
  <c r="E2677" i="1"/>
  <c r="E2676" i="1"/>
  <c r="E2675" i="1"/>
  <c r="E2674" i="1"/>
  <c r="E2673" i="1"/>
  <c r="E2672" i="1"/>
  <c r="E2671" i="1"/>
  <c r="E2670" i="1"/>
  <c r="E2669" i="1"/>
  <c r="E2668" i="1"/>
  <c r="E2667" i="1"/>
  <c r="E2664" i="1"/>
  <c r="E2663" i="1"/>
  <c r="E2662" i="1"/>
  <c r="E2661" i="1"/>
  <c r="E2660" i="1"/>
  <c r="E2659" i="1"/>
  <c r="E2658" i="1"/>
  <c r="E2657" i="1"/>
  <c r="E2656" i="1"/>
  <c r="E2655" i="1"/>
  <c r="E2654" i="1"/>
  <c r="E2653" i="1"/>
  <c r="E2652" i="1"/>
  <c r="E2651" i="1"/>
  <c r="E2650" i="1"/>
  <c r="E2649" i="1"/>
  <c r="E2648" i="1"/>
  <c r="E2647" i="1"/>
  <c r="E2644" i="1"/>
  <c r="E2643" i="1"/>
  <c r="E2642" i="1"/>
  <c r="E2641" i="1"/>
  <c r="E2640" i="1"/>
  <c r="E2639" i="1"/>
  <c r="E2638" i="1"/>
  <c r="E2637" i="1"/>
  <c r="E2636" i="1"/>
  <c r="E2635" i="1"/>
  <c r="E2634" i="1"/>
  <c r="E2633" i="1"/>
  <c r="E2632" i="1"/>
  <c r="E2631" i="1"/>
  <c r="E2630" i="1"/>
  <c r="E2629" i="1"/>
  <c r="E2628" i="1"/>
  <c r="E2627" i="1"/>
  <c r="E2624" i="1"/>
  <c r="E2623" i="1"/>
  <c r="E2622" i="1"/>
  <c r="E2621" i="1"/>
  <c r="E2620" i="1"/>
  <c r="E2619" i="1"/>
  <c r="E2618" i="1"/>
  <c r="E2617" i="1"/>
  <c r="E2616" i="1"/>
  <c r="E2615" i="1"/>
  <c r="E2614" i="1"/>
  <c r="E2613" i="1"/>
  <c r="E2612" i="1"/>
  <c r="E2611" i="1"/>
  <c r="E2610" i="1"/>
  <c r="E2609" i="1"/>
  <c r="E2608" i="1"/>
  <c r="E2607" i="1"/>
  <c r="E2604" i="1"/>
  <c r="E2603" i="1"/>
  <c r="E2602" i="1"/>
  <c r="E2601" i="1"/>
  <c r="E2600" i="1"/>
  <c r="E2599" i="1"/>
  <c r="E2598" i="1"/>
  <c r="E2597" i="1"/>
  <c r="E2596" i="1"/>
  <c r="E2595" i="1"/>
  <c r="E2594" i="1"/>
  <c r="E2593" i="1"/>
  <c r="E2592" i="1"/>
  <c r="E2591" i="1"/>
  <c r="E2590" i="1"/>
  <c r="E2589" i="1"/>
  <c r="E2588" i="1"/>
  <c r="E2587" i="1"/>
  <c r="E2584" i="1"/>
  <c r="E2583" i="1"/>
  <c r="E2582" i="1"/>
  <c r="E2581" i="1"/>
  <c r="E2580" i="1"/>
  <c r="E2579" i="1"/>
  <c r="E2578" i="1"/>
  <c r="E2577" i="1"/>
  <c r="E2576" i="1"/>
  <c r="E2575" i="1"/>
  <c r="E2574" i="1"/>
  <c r="E2573" i="1"/>
  <c r="E2572" i="1"/>
  <c r="E2571" i="1"/>
  <c r="E2570" i="1"/>
  <c r="E2569" i="1"/>
  <c r="E2568" i="1"/>
  <c r="E2567" i="1"/>
  <c r="E2564" i="1"/>
  <c r="E2563" i="1"/>
  <c r="E2562" i="1"/>
  <c r="E2561" i="1"/>
  <c r="E2560" i="1"/>
  <c r="E2559" i="1"/>
  <c r="E2558" i="1"/>
  <c r="E2557" i="1"/>
  <c r="E2556" i="1"/>
  <c r="E2555" i="1"/>
  <c r="E2554" i="1"/>
  <c r="E2553" i="1"/>
  <c r="E2552" i="1"/>
  <c r="E2551" i="1"/>
  <c r="E2550" i="1"/>
  <c r="E2549" i="1"/>
  <c r="E2548" i="1"/>
  <c r="E2547" i="1"/>
  <c r="E2544" i="1"/>
  <c r="E2543" i="1"/>
  <c r="E2542" i="1"/>
  <c r="E2541" i="1"/>
  <c r="E2540" i="1"/>
  <c r="E2539" i="1"/>
  <c r="E2538" i="1"/>
  <c r="E2537" i="1"/>
  <c r="E2536" i="1"/>
  <c r="E2535" i="1"/>
  <c r="E2534" i="1"/>
  <c r="E2533" i="1"/>
  <c r="E2532" i="1"/>
  <c r="E2531" i="1"/>
  <c r="E2530" i="1"/>
  <c r="E2529" i="1"/>
  <c r="E2528" i="1"/>
  <c r="E2527" i="1"/>
  <c r="E2524" i="1"/>
  <c r="E2523" i="1"/>
  <c r="E2522" i="1"/>
  <c r="E2521" i="1"/>
  <c r="E2520" i="1"/>
  <c r="E2519" i="1"/>
  <c r="E2518" i="1"/>
  <c r="E2517" i="1"/>
  <c r="E2516" i="1"/>
  <c r="E2515" i="1"/>
  <c r="E2514" i="1"/>
  <c r="E2513" i="1"/>
  <c r="E2512" i="1"/>
  <c r="E2511" i="1"/>
  <c r="E2510" i="1"/>
  <c r="E2509" i="1"/>
  <c r="E2508" i="1"/>
  <c r="E2507" i="1"/>
  <c r="E2504" i="1"/>
  <c r="E2503" i="1"/>
  <c r="E2502" i="1"/>
  <c r="E2501" i="1"/>
  <c r="E2500" i="1"/>
  <c r="E2499" i="1"/>
  <c r="E2498" i="1"/>
  <c r="E2497" i="1"/>
  <c r="E2496" i="1"/>
  <c r="E2495" i="1"/>
  <c r="E2494" i="1"/>
  <c r="E2493" i="1"/>
  <c r="E2492" i="1"/>
  <c r="E2491" i="1"/>
  <c r="E2490" i="1"/>
  <c r="E2489" i="1"/>
  <c r="E2488" i="1"/>
  <c r="E2487" i="1"/>
  <c r="E2484" i="1"/>
  <c r="E2483" i="1"/>
  <c r="E2482" i="1"/>
  <c r="E2481" i="1"/>
  <c r="E2480" i="1"/>
  <c r="E2479" i="1"/>
  <c r="E2478" i="1"/>
  <c r="E2477" i="1"/>
  <c r="E2476" i="1"/>
  <c r="E2475" i="1"/>
  <c r="E2474" i="1"/>
  <c r="E2473" i="1"/>
  <c r="E2472" i="1"/>
  <c r="E2471" i="1"/>
  <c r="E2470" i="1"/>
  <c r="E2469" i="1"/>
  <c r="E2468" i="1"/>
  <c r="E2467" i="1"/>
  <c r="E2704" i="1" l="1"/>
  <c r="E2464" i="1"/>
  <c r="E2463" i="1"/>
  <c r="E2462" i="1"/>
  <c r="E2461" i="1"/>
  <c r="E2460" i="1"/>
  <c r="E2459" i="1"/>
  <c r="E2458" i="1"/>
  <c r="E2457" i="1"/>
  <c r="E2456" i="1"/>
  <c r="E2455" i="1"/>
  <c r="E2454" i="1"/>
  <c r="E2453" i="1"/>
  <c r="E2452" i="1"/>
  <c r="E2451" i="1"/>
  <c r="E2450" i="1"/>
  <c r="E2449" i="1"/>
  <c r="E2448" i="1"/>
  <c r="E2447" i="1"/>
  <c r="E2444" i="1"/>
  <c r="E2443" i="1"/>
  <c r="E2442" i="1"/>
  <c r="E2441" i="1"/>
  <c r="E2440" i="1"/>
  <c r="E2439" i="1"/>
  <c r="E2438" i="1"/>
  <c r="E2437" i="1"/>
  <c r="E2436" i="1"/>
  <c r="E2435" i="1"/>
  <c r="E2434" i="1"/>
  <c r="E2433" i="1"/>
  <c r="E2432" i="1"/>
  <c r="E2431" i="1"/>
  <c r="E2430" i="1"/>
  <c r="E2429" i="1"/>
  <c r="E2428" i="1"/>
  <c r="E2427" i="1"/>
  <c r="E2424" i="1"/>
  <c r="E2423" i="1"/>
  <c r="E2422" i="1"/>
  <c r="E2421" i="1"/>
  <c r="E2420" i="1"/>
  <c r="E2419" i="1"/>
  <c r="E2418" i="1"/>
  <c r="E2417" i="1"/>
  <c r="E2416" i="1"/>
  <c r="E2415" i="1"/>
  <c r="E2414" i="1"/>
  <c r="E2413" i="1"/>
  <c r="E2412" i="1"/>
  <c r="E2411" i="1"/>
  <c r="E2410" i="1"/>
  <c r="E2409" i="1"/>
  <c r="E2408" i="1"/>
  <c r="E2407" i="1"/>
  <c r="E2384" i="1"/>
  <c r="E2383" i="1"/>
  <c r="E2382" i="1"/>
  <c r="E2381" i="1"/>
  <c r="E2380" i="1"/>
  <c r="E2379" i="1"/>
  <c r="E2378" i="1"/>
  <c r="E2377" i="1"/>
  <c r="E2376" i="1"/>
  <c r="E2375" i="1"/>
  <c r="E2374" i="1"/>
  <c r="E2373" i="1"/>
  <c r="E2372" i="1"/>
  <c r="E2371" i="1"/>
  <c r="E2370" i="1"/>
  <c r="E2369" i="1"/>
  <c r="E2368" i="1"/>
  <c r="E2367" i="1"/>
  <c r="E2364" i="1"/>
  <c r="E2363" i="1"/>
  <c r="E2362" i="1"/>
  <c r="E2361" i="1"/>
  <c r="E2360" i="1"/>
  <c r="E2359" i="1"/>
  <c r="E2358" i="1"/>
</calcChain>
</file>

<file path=xl/sharedStrings.xml><?xml version="1.0" encoding="utf-8"?>
<sst xmlns="http://schemas.openxmlformats.org/spreadsheetml/2006/main" count="3223" uniqueCount="175">
  <si>
    <t>Board of Regents</t>
  </si>
  <si>
    <t>Institution:</t>
  </si>
  <si>
    <t>Southeastern Louisiana University</t>
  </si>
  <si>
    <t>Form BOR-4A</t>
  </si>
  <si>
    <t>Detail of Departmental Costs by Function</t>
  </si>
  <si>
    <t>Details of Departmental Costs</t>
  </si>
  <si>
    <t>Actual</t>
  </si>
  <si>
    <t>Budgeted</t>
  </si>
  <si>
    <t>Accounting &amp; Finance  46001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</si>
  <si>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</si>
  <si>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</si>
  <si>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</si>
  <si>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</si>
  <si>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Travel</t>
  </si>
  <si>
    <t xml:space="preserve"> Operating Services</t>
  </si>
  <si>
    <t xml:space="preserve"> Supplies</t>
  </si>
  <si>
    <t>Total Operating Expenses</t>
  </si>
  <si>
    <t xml:space="preserve"> Professional Services</t>
  </si>
  <si>
    <t xml:space="preserve"> Other Charges</t>
  </si>
  <si>
    <t xml:space="preserve"> Debt Services</t>
  </si>
  <si>
    <t xml:space="preserve"> Interagency Transfers</t>
  </si>
  <si>
    <t>Total Other Charges</t>
  </si>
  <si>
    <t xml:space="preserve"> General Acquisitions</t>
  </si>
  <si>
    <t xml:space="preserve"> Library Acquisitions</t>
  </si>
  <si>
    <t xml:space="preserve"> Major Repairs</t>
  </si>
  <si>
    <t>Total Acquisitions and Major Repairs</t>
  </si>
  <si>
    <t>Total</t>
  </si>
  <si>
    <t>Biological Sciences  53101</t>
  </si>
  <si>
    <t>Chemistry &amp; Physics  53601</t>
  </si>
  <si>
    <t>Health &amp; Human Sciences  52101</t>
  </si>
  <si>
    <t>Education Leadership &amp; Tech  48601</t>
  </si>
  <si>
    <t>English  44601</t>
  </si>
  <si>
    <t>Freshmen Success  61101</t>
  </si>
  <si>
    <t>Gen Stds Advising/Instruc  51101</t>
  </si>
  <si>
    <t>History &amp; Political Sciences  44901</t>
  </si>
  <si>
    <t>Honors Program  62001</t>
  </si>
  <si>
    <t>Integrated Sci &amp; Technology  54401</t>
  </si>
  <si>
    <t>Industrial &amp; Engineering Techn  54301</t>
  </si>
  <si>
    <t>Kinesiology &amp; Health Stdy  52301</t>
  </si>
  <si>
    <t>Livingston Tech Center  63001</t>
  </si>
  <si>
    <t>Management &amp; Business Admin  46601</t>
  </si>
  <si>
    <t>Marketing &amp; Supply Chain Mgmt  46701</t>
  </si>
  <si>
    <t>Mathematics  54601</t>
  </si>
  <si>
    <t>MBA Program  46801</t>
  </si>
  <si>
    <t>Music &amp; Performing Arts  45001</t>
  </si>
  <si>
    <t>Nursing  52501</t>
  </si>
  <si>
    <t>Office of Student Teaching  48801</t>
  </si>
  <si>
    <t>Psychology  45201</t>
  </si>
  <si>
    <t>Sociology and Criminal Justice  45301</t>
  </si>
  <si>
    <t>Teaching and Learning  48901</t>
  </si>
  <si>
    <t>Center for Faculty Excel  60001</t>
  </si>
  <si>
    <t>Summer Session  40023</t>
  </si>
  <si>
    <t>Summer Orientation Program  57605</t>
  </si>
  <si>
    <t>Total Instruction</t>
  </si>
  <si>
    <t>SLU Social Science Resrch Cntr  40301</t>
  </si>
  <si>
    <t>Turtle Cove Research Ctr.  54901</t>
  </si>
  <si>
    <t>Fanfare/Columbia  44401</t>
  </si>
  <si>
    <t>Southeast LA Studies  44101</t>
  </si>
  <si>
    <t>The Southeastern Channel  67001</t>
  </si>
  <si>
    <t>Total Research</t>
  </si>
  <si>
    <t>Total Public Service</t>
  </si>
  <si>
    <t>Client Connectivity  42001</t>
  </si>
  <si>
    <t>College of Education  48201</t>
  </si>
  <si>
    <t>Dean-College of Business  46201</t>
  </si>
  <si>
    <t>Dean-Nursing &amp; Health Sciences  52001</t>
  </si>
  <si>
    <t>Dean-Science &amp; Technology  53901</t>
  </si>
  <si>
    <t>ERP  42601</t>
  </si>
  <si>
    <t>Laboratory School  48701</t>
  </si>
  <si>
    <t>Library  66001</t>
  </si>
  <si>
    <t>Client Services  42101</t>
  </si>
  <si>
    <t>QEP- Real World Ready  40054</t>
  </si>
  <si>
    <t>TRIO Office  43001</t>
  </si>
  <si>
    <t>Dual Enrollment Coor  40027</t>
  </si>
  <si>
    <t>Total Academic Support Incl Libraries</t>
  </si>
  <si>
    <t>Financial Aid  57201</t>
  </si>
  <si>
    <t>Admissions  57401</t>
  </si>
  <si>
    <t>Career Services  84001</t>
  </si>
  <si>
    <t>Enrollment Management  57001</t>
  </si>
  <si>
    <t>International Services  57501</t>
  </si>
  <si>
    <t>Off. of Dir. of Testing  57701</t>
  </si>
  <si>
    <t>Records and Registration  57601</t>
  </si>
  <si>
    <t>University Center  24701</t>
  </si>
  <si>
    <t>University Counseling Center  87001</t>
  </si>
  <si>
    <t>Total Student Services</t>
  </si>
  <si>
    <t>Alumni Office  93001</t>
  </si>
  <si>
    <t>Asst VP for Academic Programs  40601</t>
  </si>
  <si>
    <t>Telephone Services  42104</t>
  </si>
  <si>
    <t>Inform. Infra/Network Avl  42103</t>
  </si>
  <si>
    <t>Budget Office  24101</t>
  </si>
  <si>
    <t>Controller's Office  24201</t>
  </si>
  <si>
    <t>Development Office  94001</t>
  </si>
  <si>
    <t>Dir-Spec Development Act  96001</t>
  </si>
  <si>
    <t>EEO Office  12001</t>
  </si>
  <si>
    <t>Exc Dir-Public/Govt Affairs  14001</t>
  </si>
  <si>
    <t>Human Resource Office  22001</t>
  </si>
  <si>
    <t>Internal Auditor  11001</t>
  </si>
  <si>
    <t>Office of Technology  42201</t>
  </si>
  <si>
    <t>Office of the Provost  40001</t>
  </si>
  <si>
    <t>President's Office  10001</t>
  </si>
  <si>
    <t>Public Information  80101</t>
  </si>
  <si>
    <t>Purchasing  24501</t>
  </si>
  <si>
    <t>Sponsored Research/Grants  64001</t>
  </si>
  <si>
    <t>University Police  88001</t>
  </si>
  <si>
    <t>VP Administration &amp; Finance  20001</t>
  </si>
  <si>
    <t>VP Student Affairs  80001</t>
  </si>
  <si>
    <t>VP University Advancement  90001</t>
  </si>
  <si>
    <t>Member in Organization  20026</t>
  </si>
  <si>
    <t>Insurance/StaffWaive/Retir  24219</t>
  </si>
  <si>
    <t>Total Institutional Support</t>
  </si>
  <si>
    <t>Facilities Planning  21001</t>
  </si>
  <si>
    <t>Insurance  27301</t>
  </si>
  <si>
    <t>Physical Plant-Utilities  23024</t>
  </si>
  <si>
    <t>Property Control  24601</t>
  </si>
  <si>
    <t>Total Operation and Maintenance</t>
  </si>
  <si>
    <t>Athletic Director  13001</t>
  </si>
  <si>
    <t>Total Athletics</t>
  </si>
  <si>
    <t>Total Scholarships</t>
  </si>
  <si>
    <t>Communication &amp; Media Studies  44501</t>
  </si>
  <si>
    <t>Community Service-CWSP  57209</t>
  </si>
  <si>
    <t>Classic Upward Bound  43101</t>
  </si>
  <si>
    <t>Dean-Arts, Humanit,Soc Sci  44201</t>
  </si>
  <si>
    <t>Div of General Studies  51001</t>
  </si>
  <si>
    <t>Counseling &amp; Human Development  48401</t>
  </si>
  <si>
    <t>Computer Science  54101</t>
  </si>
  <si>
    <t>Dual Enrollment Instruction  40032</t>
  </si>
  <si>
    <t>EMBA Program 46803</t>
  </si>
  <si>
    <t>Non-Credit Programs  56102</t>
  </si>
  <si>
    <t>On-Campus PT/Overload Ins  40019</t>
  </si>
  <si>
    <t>Contingency-Instruction  20021</t>
  </si>
  <si>
    <t>Telecourse Prod - SE Channel 40057</t>
  </si>
  <si>
    <t>Visual Arts &amp; Design 45401</t>
  </si>
  <si>
    <t>World Languages and Cultures 44801</t>
  </si>
  <si>
    <t>Contingency-Research  20033</t>
  </si>
  <si>
    <t>Contingency-Public Service  20031</t>
  </si>
  <si>
    <t>Economic/Business Development 59101</t>
  </si>
  <si>
    <t>KSLU Public Radio 45501</t>
  </si>
  <si>
    <t>Louisiana Literature Press 44637</t>
  </si>
  <si>
    <t>Contingency-Academic Support  20002</t>
  </si>
  <si>
    <t>Research &amp; Graduate Studies  58001</t>
  </si>
  <si>
    <t>Study Abroad &amp; Global Engagement 62101</t>
  </si>
  <si>
    <t>Office of Student Engagement  82001</t>
  </si>
  <si>
    <t>Dean of Students  81401</t>
  </si>
  <si>
    <t>Compliance Office 57005</t>
  </si>
  <si>
    <t>Contingency-Student Services  20036</t>
  </si>
  <si>
    <t>Student Accessibility Services  85001</t>
  </si>
  <si>
    <t>Student Advocacy &amp; Acctability  83001</t>
  </si>
  <si>
    <t>Asst VP for Systems  24001</t>
  </si>
  <si>
    <t>Asst VP-Finance 20105</t>
  </si>
  <si>
    <t>Commencement 57006</t>
  </si>
  <si>
    <t>Contingency-Institutional Support  20013</t>
  </si>
  <si>
    <t>Environmental Health &amp; Safety  27201</t>
  </si>
  <si>
    <t>Institutional Research  41101</t>
  </si>
  <si>
    <t>Parking Operations  88013</t>
  </si>
  <si>
    <t>University Mail Center  27101</t>
  </si>
  <si>
    <t>Contingency-Operations &amp; Maint  20012</t>
  </si>
  <si>
    <t>Director of Assessment  41001</t>
  </si>
  <si>
    <t>Travel Grants 57012</t>
  </si>
  <si>
    <t>University Scholarship  24234</t>
  </si>
  <si>
    <t>2024-25</t>
  </si>
  <si>
    <t>America Reads Challenge  57205</t>
  </si>
  <si>
    <t>Academic Career Exploration  62008</t>
  </si>
  <si>
    <t>First Year Success  62007</t>
  </si>
  <si>
    <t>iHub/Innovation Center  40065</t>
  </si>
  <si>
    <t>Workday Implementation  20095</t>
  </si>
  <si>
    <t>CISO 16001</t>
  </si>
  <si>
    <t>Investiture  15001</t>
  </si>
  <si>
    <t>Swimming Pool  25101</t>
  </si>
  <si>
    <t>College of Honors &amp; Excellence  62009</t>
  </si>
  <si>
    <t>2025-26 +/-</t>
  </si>
  <si>
    <t>2025-26</t>
  </si>
  <si>
    <t>Center for Student Excellence  61001</t>
  </si>
  <si>
    <t>TSSC  62301</t>
  </si>
  <si>
    <t>Student Publications  86001</t>
  </si>
  <si>
    <t>Hide</t>
  </si>
  <si>
    <t>Leadership Programs for Business  46708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</si>
</sst>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6" fillId="0" borderId="0" applyFont="0" applyFill="0" applyBorder="0" applyAlignment="0" applyProtection="0"/>
  </cellStyleXfs>
  <cellXfs count="39">
    <xf numFmtId="0" fontId="0" fillId="0" borderId="0" xfId="0"/>
    <xf numFmtId="0" fontId="2" fillId="0" borderId="12" xfId="1" applyNumberFormat="1" applyFont="1" applyFill="1" applyBorder="1" applyAlignment="1"/>
    <xf numFmtId="164" fontId="3" fillId="0" borderId="13" xfId="1" applyNumberFormat="1" applyFont="1" applyFill="1" applyBorder="1" applyAlignment="1"/>
    <xf numFmtId="164" fontId="3" fillId="0" borderId="14" xfId="1" applyNumberFormat="1" applyFont="1" applyFill="1" applyBorder="1" applyAlignment="1"/>
    <xf numFmtId="0" fontId="2" fillId="0" borderId="5" xfId="1" applyNumberFormat="1" applyFont="1" applyFill="1" applyBorder="1" applyAlignment="1"/>
    <xf numFmtId="0" fontId="0" fillId="0" borderId="0" xfId="0" applyFill="1"/>
    <xf numFmtId="0" fontId="2" fillId="0" borderId="8" xfId="1" applyNumberFormat="1" applyFont="1" applyFill="1" applyBorder="1" applyAlignment="1">
      <alignment horizontal="center"/>
    </xf>
    <xf numFmtId="0" fontId="3" fillId="0" borderId="9" xfId="1" applyNumberFormat="1" applyFont="1" applyFill="1" applyBorder="1" applyAlignment="1"/>
    <xf numFmtId="164" fontId="3" fillId="0" borderId="10" xfId="1" applyNumberFormat="1" applyFont="1" applyFill="1" applyBorder="1" applyAlignment="1"/>
    <xf numFmtId="164" fontId="3" fillId="0" borderId="10" xfId="1" applyNumberFormat="1" applyFont="1" applyFill="1" applyBorder="1"/>
    <xf numFmtId="164" fontId="3" fillId="0" borderId="11" xfId="1" applyNumberFormat="1" applyFont="1" applyFill="1" applyBorder="1" applyAlignment="1"/>
    <xf numFmtId="0" fontId="2" fillId="0" borderId="9" xfId="1" applyNumberFormat="1" applyFont="1" applyFill="1" applyBorder="1" applyAlignment="1"/>
    <xf numFmtId="0" fontId="5" fillId="0" borderId="0" xfId="0" applyFont="1" applyFill="1"/>
    <xf numFmtId="164" fontId="3" fillId="0" borderId="0" xfId="1" applyNumberFormat="1" applyFont="1" applyFill="1" applyBorder="1" applyAlignment="1"/>
    <xf numFmtId="0" fontId="2" fillId="0" borderId="6" xfId="1" applyNumberFormat="1" applyFont="1" applyFill="1" applyBorder="1" applyAlignment="1">
      <alignment horizontal="center"/>
    </xf>
    <xf numFmtId="0" fontId="2" fillId="0" borderId="7" xfId="1" applyNumberFormat="1" applyFont="1" applyFill="1" applyBorder="1" applyAlignment="1">
      <alignment horizontal="center"/>
    </xf>
    <xf numFmtId="3" fontId="2" fillId="0" borderId="0" xfId="0" applyNumberFormat="1" applyFont="1" applyFill="1" applyAlignment="1"/>
    <xf numFmtId="3" fontId="3" fillId="0" borderId="0" xfId="0" applyNumberFormat="1" applyFont="1" applyFill="1" applyAlignment="1"/>
    <xf numFmtId="3" fontId="2" fillId="0" borderId="0" xfId="0" applyNumberFormat="1" applyFont="1" applyFill="1" applyAlignment="1">
      <alignment horizontal="right"/>
    </xf>
    <xf numFmtId="0" fontId="4" fillId="0" borderId="0" xfId="0" applyFont="1" applyFill="1"/>
    <xf numFmtId="0" fontId="4" fillId="0" borderId="17" xfId="0" applyFont="1" applyFill="1" applyBorder="1"/>
    <xf numFmtId="3" fontId="2" fillId="0" borderId="0" xfId="0" applyNumberFormat="1" applyFont="1" applyFill="1" applyBorder="1" applyAlignment="1"/>
    <xf numFmtId="3" fontId="3" fillId="0" borderId="0" xfId="0" applyNumberFormat="1" applyFont="1" applyFill="1" applyBorder="1" applyAlignment="1"/>
    <xf numFmtId="164" fontId="3" fillId="0" borderId="18" xfId="1" quotePrefix="1" applyNumberFormat="1" applyFont="1" applyFill="1" applyBorder="1"/>
    <xf numFmtId="3" fontId="3" fillId="0" borderId="18" xfId="0" applyNumberFormat="1" applyFont="1" applyFill="1" applyBorder="1" applyAlignment="1"/>
    <xf numFmtId="3" fontId="2" fillId="0" borderId="2" xfId="1" applyNumberFormat="1" applyFont="1" applyFill="1" applyBorder="1" applyAlignment="1"/>
    <xf numFmtId="3" fontId="3" fillId="0" borderId="3" xfId="1" applyNumberFormat="1" applyFont="1" applyFill="1" applyBorder="1" applyAlignment="1"/>
    <xf numFmtId="0" fontId="3" fillId="0" borderId="4" xfId="1" applyNumberFormat="1" applyFont="1" applyFill="1" applyBorder="1" applyAlignment="1"/>
    <xf numFmtId="44" fontId="3" fillId="0" borderId="10" xfId="2" applyFont="1" applyFill="1" applyBorder="1" applyAlignment="1"/>
    <xf numFmtId="44" fontId="3" fillId="0" borderId="10" xfId="2" applyFont="1" applyFill="1" applyBorder="1"/>
    <xf numFmtId="0" fontId="2" fillId="0" borderId="16" xfId="1" applyNumberFormat="1" applyFont="1" applyFill="1" applyBorder="1" applyAlignment="1">
      <alignment horizontal="center"/>
    </xf>
    <xf numFmtId="164" fontId="3" fillId="0" borderId="10" xfId="1" quotePrefix="1" applyNumberFormat="1" applyFont="1" applyFill="1" applyBorder="1"/>
    <xf numFmtId="164" fontId="0" fillId="0" borderId="0" xfId="0" applyNumberFormat="1" applyFill="1"/>
    <xf numFmtId="0" fontId="0" fillId="0" borderId="0" xfId="0" applyNumberFormat="1" applyFill="1"/>
    <xf numFmtId="44" fontId="0" fillId="0" borderId="0" xfId="0" applyNumberFormat="1" applyFill="1"/>
    <xf numFmtId="164" fontId="0" fillId="0" borderId="0" xfId="0" quotePrefix="1" applyNumberFormat="1" applyFill="1"/>
    <xf numFmtId="0" fontId="0" fillId="0" borderId="15" xfId="0" applyFill="1" applyBorder="1"/>
    <xf numFmtId="164" fontId="3" fillId="0" borderId="19" xfId="1" applyNumberFormat="1" applyFont="1" applyFill="1" applyBorder="1" applyAlignment="1"/>
    <xf numFmtId="0" fontId="3" fillId="0" borderId="1" xfId="0" applyFont="1" applyFill="1" applyBorder="1" applyAlignment="1">
      <alignment horizontal="center"/>
    </xf>
  </cellXfs>
  <cellStyles count="3">
    <cellStyle name="Currency" xfId="2" builtinId="4"/>
    <cellStyle name="Normal" xfId="0" builtinId="0"/>
    <cellStyle name="Normal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2931"/>
  <sheetViews>
    <sheetView tabSelected="1" topLeftCell="A2790" zoomScale="75" zoomScaleNormal="75" zoomScaleSheetLayoutView="70" workbookViewId="0">
      <selection activeCell="C2924" sqref="C2924"/>
    </sheetView>
  </sheetViews>
  <sheetFormatPr defaultRowHeight="15" x14ac:dyDescent="0.25"/>
  <cols>
    <col min="1" max="1" width="45.7109375" style="5" customWidth="1"/>
    <col min="2" max="2" width="21.7109375" style="5" customWidth="1"/>
    <col min="3" max="4" width="16.85546875" style="5" customWidth="1"/>
    <col min="5" max="5" width="16.85546875" style="36" customWidth="1"/>
    <col min="6" max="6" width="18.140625" style="5" bestFit="1" customWidth="1"/>
    <col min="7" max="7" width="24.42578125" style="5" customWidth="1"/>
    <col min="8" max="8" width="27.140625" style="5" customWidth="1"/>
    <col min="9" max="9" width="26.42578125" style="5" bestFit="1" customWidth="1"/>
    <col min="10" max="10" width="9.140625" style="5"/>
    <col min="11" max="11" width="16.85546875" style="5" customWidth="1"/>
    <col min="12" max="12" width="10" style="5" bestFit="1" customWidth="1"/>
    <col min="13" max="13" width="10" style="5" customWidth="1"/>
    <col min="14" max="16384" width="9.140625" style="5"/>
  </cols>
  <sheetData>
    <row r="1" spans="1:5" x14ac:dyDescent="0.25">
      <c r="A1" s="16" t="s">
        <v>0</v>
      </c>
      <c r="B1" s="17"/>
      <c r="C1" s="18" t="s">
        <v>1</v>
      </c>
      <c r="D1" s="38" t="s">
        <v>2</v>
      </c>
      <c r="E1" s="38"/>
    </row>
    <row r="2" spans="1:5" x14ac:dyDescent="0.25">
      <c r="A2" s="16" t="s">
        <v>3</v>
      </c>
      <c r="B2" s="17"/>
      <c r="C2" s="19"/>
      <c r="D2" s="19"/>
      <c r="E2" s="20"/>
    </row>
    <row r="3" spans="1:5" ht="15.75" thickBot="1" x14ac:dyDescent="0.3">
      <c r="A3" s="21" t="s">
        <v>4</v>
      </c>
      <c r="B3" s="22"/>
      <c r="C3" s="23"/>
      <c r="D3" s="22"/>
      <c r="E3" s="24"/>
    </row>
    <row r="4" spans="1:5" x14ac:dyDescent="0.25">
      <c r="A4" s="25" t="s">
        <v>5</v>
      </c>
      <c r="B4" s="26"/>
      <c r="C4" s="26"/>
      <c r="D4" s="26"/>
      <c r="E4" s="27"/>
    </row>
    <row r="5" spans="1:5" x14ac:dyDescent="0.25">
      <c r="A5" s="4"/>
      <c r="B5" s="14" t="s">
        <v>6</v>
      </c>
      <c r="C5" s="14" t="s">
        <v>7</v>
      </c>
      <c r="D5" s="14" t="s">
        <v>7</v>
      </c>
      <c r="E5" s="15" t="s">
        <v>168</v>
      </c>
    </row>
    <row r="6" spans="1:5" x14ac:dyDescent="0.25">
      <c r="A6" s="6" t="s">
        <v>8</v>
      </c>
      <c r="B6" s="14" t="s">
        <v>158</v>
      </c>
      <c r="C6" s="14" t="s">
        <v>158</v>
      </c>
      <c r="D6" s="14" t="s">
        <v>169</v>
      </c>
      <c r="E6" s="15" t="s">
        <v>158</v>
      </c>
    </row>
    <row r="7" spans="1:5" x14ac:dyDescent="0.25">
      <c r="A7" s="7" t="s">
        <v>9</v>
      </c>
      <c r="B7" s="8">
        <v>1985936.32</v>
      </c>
      <c r="C7" s="9">
        <v>1985937</v>
      </c>
      <c r="D7" s="9">
        <v>1963534</v>
      </c>
      <c r="E7" s="10">
        <f>D7-C7</f>
        <v>-22403</v>
      </c>
    </row>
    <row r="8" spans="1:5" x14ac:dyDescent="0.25">
      <c r="A8" s="7" t="s">
        <v>10</v>
      </c>
      <c r="B8" s="9">
        <v>62467.81</v>
      </c>
      <c r="C8" s="9">
        <v>62468</v>
      </c>
      <c r="D8" s="9">
        <v>61526</v>
      </c>
      <c r="E8" s="10">
        <f t="shared" ref="E8:E24" si="0">D8-C8</f>
        <v>-942</v>
      </c>
    </row>
    <row r="9" spans="1:5" x14ac:dyDescent="0.25">
      <c r="A9" s="7" t="s">
        <v>11</v>
      </c>
      <c r="B9" s="9">
        <v>697709.72</v>
      </c>
      <c r="C9" s="9">
        <v>697708</v>
      </c>
      <c r="D9" s="9">
        <v>677774</v>
      </c>
      <c r="E9" s="10">
        <f t="shared" si="0"/>
        <v>-19934</v>
      </c>
    </row>
    <row r="10" spans="1:5" x14ac:dyDescent="0.25">
      <c r="A10" s="11" t="s">
        <v>12</v>
      </c>
      <c r="B10" s="8">
        <v>2746113.85</v>
      </c>
      <c r="C10" s="8">
        <v>2746113</v>
      </c>
      <c r="D10" s="8">
        <v>2702834</v>
      </c>
      <c r="E10" s="10">
        <f t="shared" si="0"/>
        <v>-43279</v>
      </c>
    </row>
    <row r="11" spans="1:5" x14ac:dyDescent="0.25">
      <c r="A11" s="7" t="s">
        <v>13</v>
      </c>
      <c r="B11" s="9">
        <v>1266.1099999999999</v>
      </c>
      <c r="C11" s="9">
        <v>1266</v>
      </c>
      <c r="D11" s="9">
        <v>782</v>
      </c>
      <c r="E11" s="10">
        <f t="shared" si="0"/>
        <v>-484</v>
      </c>
    </row>
    <row r="12" spans="1:5" x14ac:dyDescent="0.25">
      <c r="A12" s="7" t="s">
        <v>14</v>
      </c>
      <c r="B12" s="9">
        <v>33675.089999999997</v>
      </c>
      <c r="C12" s="9">
        <v>33675</v>
      </c>
      <c r="D12" s="9">
        <v>44910</v>
      </c>
      <c r="E12" s="10">
        <f t="shared" si="0"/>
        <v>11235</v>
      </c>
    </row>
    <row r="13" spans="1:5" x14ac:dyDescent="0.25">
      <c r="A13" s="7" t="s">
        <v>15</v>
      </c>
      <c r="B13" s="9">
        <v>4064.19</v>
      </c>
      <c r="C13" s="9">
        <v>4064</v>
      </c>
      <c r="D13" s="9">
        <v>3328</v>
      </c>
      <c r="E13" s="10">
        <f t="shared" si="0"/>
        <v>-736</v>
      </c>
    </row>
    <row r="14" spans="1:5" x14ac:dyDescent="0.25">
      <c r="A14" s="11" t="s">
        <v>16</v>
      </c>
      <c r="B14" s="8">
        <v>39005.39</v>
      </c>
      <c r="C14" s="8">
        <v>39005</v>
      </c>
      <c r="D14" s="8">
        <v>49020</v>
      </c>
      <c r="E14" s="10">
        <f t="shared" si="0"/>
        <v>10015</v>
      </c>
    </row>
    <row r="15" spans="1:5" x14ac:dyDescent="0.25">
      <c r="A15" s="7" t="s">
        <v>17</v>
      </c>
      <c r="B15" s="9">
        <v>0</v>
      </c>
      <c r="C15" s="9">
        <v>0</v>
      </c>
      <c r="D15" s="9">
        <v>0</v>
      </c>
      <c r="E15" s="10">
        <f t="shared" si="0"/>
        <v>0</v>
      </c>
    </row>
    <row r="16" spans="1:5" x14ac:dyDescent="0.25">
      <c r="A16" s="7" t="s">
        <v>18</v>
      </c>
      <c r="B16" s="9">
        <v>0</v>
      </c>
      <c r="C16" s="9">
        <v>0</v>
      </c>
      <c r="D16" s="9">
        <v>0</v>
      </c>
      <c r="E16" s="10">
        <f t="shared" si="0"/>
        <v>0</v>
      </c>
    </row>
    <row r="17" spans="1:5" x14ac:dyDescent="0.25">
      <c r="A17" s="7" t="s">
        <v>19</v>
      </c>
      <c r="B17" s="9">
        <v>0</v>
      </c>
      <c r="C17" s="9">
        <v>0</v>
      </c>
      <c r="D17" s="9">
        <v>0</v>
      </c>
      <c r="E17" s="10">
        <f t="shared" si="0"/>
        <v>0</v>
      </c>
    </row>
    <row r="18" spans="1:5" x14ac:dyDescent="0.25">
      <c r="A18" s="7" t="s">
        <v>20</v>
      </c>
      <c r="B18" s="9">
        <v>0</v>
      </c>
      <c r="C18" s="9">
        <v>0</v>
      </c>
      <c r="D18" s="9">
        <v>0</v>
      </c>
      <c r="E18" s="10">
        <f t="shared" si="0"/>
        <v>0</v>
      </c>
    </row>
    <row r="19" spans="1:5" x14ac:dyDescent="0.25">
      <c r="A19" s="11" t="s">
        <v>21</v>
      </c>
      <c r="B19" s="8">
        <v>0</v>
      </c>
      <c r="C19" s="8">
        <v>0</v>
      </c>
      <c r="D19" s="8">
        <v>0</v>
      </c>
      <c r="E19" s="10">
        <f t="shared" si="0"/>
        <v>0</v>
      </c>
    </row>
    <row r="20" spans="1:5" x14ac:dyDescent="0.25">
      <c r="A20" s="7" t="s">
        <v>22</v>
      </c>
      <c r="B20" s="9">
        <v>0</v>
      </c>
      <c r="C20" s="9">
        <v>0</v>
      </c>
      <c r="D20" s="9">
        <v>1176</v>
      </c>
      <c r="E20" s="10">
        <f t="shared" si="0"/>
        <v>1176</v>
      </c>
    </row>
    <row r="21" spans="1:5" x14ac:dyDescent="0.25">
      <c r="A21" s="7" t="s">
        <v>23</v>
      </c>
      <c r="B21" s="9">
        <v>0</v>
      </c>
      <c r="C21" s="9">
        <v>0</v>
      </c>
      <c r="D21" s="9">
        <v>0</v>
      </c>
      <c r="E21" s="10">
        <f t="shared" si="0"/>
        <v>0</v>
      </c>
    </row>
    <row r="22" spans="1:5" x14ac:dyDescent="0.25">
      <c r="A22" s="7" t="s">
        <v>24</v>
      </c>
      <c r="B22" s="9">
        <v>0</v>
      </c>
      <c r="C22" s="9">
        <v>0</v>
      </c>
      <c r="D22" s="9">
        <v>0</v>
      </c>
      <c r="E22" s="10">
        <f t="shared" si="0"/>
        <v>0</v>
      </c>
    </row>
    <row r="23" spans="1:5" x14ac:dyDescent="0.25">
      <c r="A23" s="11" t="s">
        <v>25</v>
      </c>
      <c r="B23" s="8">
        <v>0</v>
      </c>
      <c r="C23" s="8">
        <v>0</v>
      </c>
      <c r="D23" s="8">
        <v>1176</v>
      </c>
      <c r="E23" s="10">
        <f t="shared" si="0"/>
        <v>1176</v>
      </c>
    </row>
    <row r="24" spans="1:5" ht="15.75" thickBot="1" x14ac:dyDescent="0.3">
      <c r="A24" s="1" t="s">
        <v>26</v>
      </c>
      <c r="B24" s="2">
        <f>B23+B19+B14+B10</f>
        <v>2785119.24</v>
      </c>
      <c r="C24" s="2">
        <f t="shared" ref="C24:D24" si="1">C23+C19+C14+C10</f>
        <v>2785118</v>
      </c>
      <c r="D24" s="2">
        <f t="shared" si="1"/>
        <v>2753030</v>
      </c>
      <c r="E24" s="3">
        <f t="shared" si="0"/>
        <v>-32088</v>
      </c>
    </row>
    <row r="25" spans="1:5" x14ac:dyDescent="0.25">
      <c r="A25" s="4"/>
      <c r="B25" s="14" t="s">
        <v>6</v>
      </c>
      <c r="C25" s="14" t="s">
        <v>7</v>
      </c>
      <c r="D25" s="14" t="s">
        <v>7</v>
      </c>
      <c r="E25" s="15" t="str">
        <f>$E$5</f>
        <v>2025-26 +/-</v>
      </c>
    </row>
    <row r="26" spans="1:5" x14ac:dyDescent="0.25">
      <c r="A26" s="6" t="s">
        <v>27</v>
      </c>
      <c r="B26" s="14" t="str">
        <f>$B$6</f>
        <v>2024-25</v>
      </c>
      <c r="C26" s="14" t="str">
        <f>$C$6</f>
        <v>2024-25</v>
      </c>
      <c r="D26" s="14" t="str">
        <f>$D$6</f>
        <v>2025-26</v>
      </c>
      <c r="E26" s="15" t="str">
        <f>$E$6</f>
        <v>2024-25</v>
      </c>
    </row>
    <row r="27" spans="1:5" x14ac:dyDescent="0.25">
      <c r="A27" s="7" t="s">
        <v>9</v>
      </c>
      <c r="B27" s="8">
        <v>2243158.2599999998</v>
      </c>
      <c r="C27" s="9">
        <v>2243159</v>
      </c>
      <c r="D27" s="9">
        <v>2297680</v>
      </c>
      <c r="E27" s="10">
        <f t="shared" ref="E27:E44" si="2">D27-C27</f>
        <v>54521</v>
      </c>
    </row>
    <row r="28" spans="1:5" x14ac:dyDescent="0.25">
      <c r="A28" s="7" t="s">
        <v>10</v>
      </c>
      <c r="B28" s="9">
        <v>282266.5</v>
      </c>
      <c r="C28" s="9">
        <v>282266</v>
      </c>
      <c r="D28" s="9">
        <v>314657</v>
      </c>
      <c r="E28" s="10">
        <f t="shared" si="2"/>
        <v>32391</v>
      </c>
    </row>
    <row r="29" spans="1:5" x14ac:dyDescent="0.25">
      <c r="A29" s="7" t="s">
        <v>11</v>
      </c>
      <c r="B29" s="9">
        <v>976135.28</v>
      </c>
      <c r="C29" s="9">
        <v>976136</v>
      </c>
      <c r="D29" s="9">
        <v>999503</v>
      </c>
      <c r="E29" s="10">
        <f t="shared" si="2"/>
        <v>23367</v>
      </c>
    </row>
    <row r="30" spans="1:5" x14ac:dyDescent="0.25">
      <c r="A30" s="11" t="s">
        <v>12</v>
      </c>
      <c r="B30" s="8">
        <v>3501560.04</v>
      </c>
      <c r="C30" s="8">
        <v>3501561</v>
      </c>
      <c r="D30" s="8">
        <v>3611840</v>
      </c>
      <c r="E30" s="10">
        <f t="shared" si="2"/>
        <v>110279</v>
      </c>
    </row>
    <row r="31" spans="1:5" x14ac:dyDescent="0.25">
      <c r="A31" s="7" t="s">
        <v>13</v>
      </c>
      <c r="B31" s="9">
        <v>287.10000000000002</v>
      </c>
      <c r="C31" s="9">
        <v>286.71999999999997</v>
      </c>
      <c r="D31" s="9">
        <v>347</v>
      </c>
      <c r="E31" s="10">
        <f t="shared" si="2"/>
        <v>60.28000000000003</v>
      </c>
    </row>
    <row r="32" spans="1:5" x14ac:dyDescent="0.25">
      <c r="A32" s="7" t="s">
        <v>14</v>
      </c>
      <c r="B32" s="9">
        <v>10649.72</v>
      </c>
      <c r="C32" s="9">
        <v>10650.55</v>
      </c>
      <c r="D32" s="9">
        <v>5927</v>
      </c>
      <c r="E32" s="10">
        <f t="shared" si="2"/>
        <v>-4723.5499999999993</v>
      </c>
    </row>
    <row r="33" spans="1:5" x14ac:dyDescent="0.25">
      <c r="A33" s="7" t="s">
        <v>15</v>
      </c>
      <c r="B33" s="9">
        <v>78720.22</v>
      </c>
      <c r="C33" s="9">
        <v>78719.260000000009</v>
      </c>
      <c r="D33" s="9">
        <v>82804</v>
      </c>
      <c r="E33" s="10">
        <f t="shared" si="2"/>
        <v>4084.7399999999907</v>
      </c>
    </row>
    <row r="34" spans="1:5" x14ac:dyDescent="0.25">
      <c r="A34" s="11" t="s">
        <v>16</v>
      </c>
      <c r="B34" s="8">
        <v>89657.040000000008</v>
      </c>
      <c r="C34" s="8">
        <v>89656.530000000013</v>
      </c>
      <c r="D34" s="8">
        <v>89078</v>
      </c>
      <c r="E34" s="10">
        <f t="shared" si="2"/>
        <v>-578.53000000001339</v>
      </c>
    </row>
    <row r="35" spans="1:5" x14ac:dyDescent="0.25">
      <c r="A35" s="7" t="s">
        <v>17</v>
      </c>
      <c r="B35" s="9">
        <v>0</v>
      </c>
      <c r="C35" s="9">
        <v>0</v>
      </c>
      <c r="D35" s="9">
        <v>0</v>
      </c>
      <c r="E35" s="10">
        <f t="shared" si="2"/>
        <v>0</v>
      </c>
    </row>
    <row r="36" spans="1:5" x14ac:dyDescent="0.25">
      <c r="A36" s="7" t="s">
        <v>18</v>
      </c>
      <c r="B36" s="9">
        <v>0</v>
      </c>
      <c r="C36" s="9">
        <v>0</v>
      </c>
      <c r="D36" s="9">
        <v>0</v>
      </c>
      <c r="E36" s="10">
        <f t="shared" si="2"/>
        <v>0</v>
      </c>
    </row>
    <row r="37" spans="1:5" x14ac:dyDescent="0.25">
      <c r="A37" s="7" t="s">
        <v>19</v>
      </c>
      <c r="B37" s="9">
        <v>0</v>
      </c>
      <c r="C37" s="9">
        <v>0</v>
      </c>
      <c r="D37" s="9">
        <v>0</v>
      </c>
      <c r="E37" s="10">
        <f t="shared" si="2"/>
        <v>0</v>
      </c>
    </row>
    <row r="38" spans="1:5" x14ac:dyDescent="0.25">
      <c r="A38" s="7" t="s">
        <v>20</v>
      </c>
      <c r="B38" s="9">
        <v>0</v>
      </c>
      <c r="C38" s="9">
        <v>0</v>
      </c>
      <c r="D38" s="9">
        <v>0</v>
      </c>
      <c r="E38" s="10">
        <f t="shared" si="2"/>
        <v>0</v>
      </c>
    </row>
    <row r="39" spans="1:5" x14ac:dyDescent="0.25">
      <c r="A39" s="11" t="s">
        <v>21</v>
      </c>
      <c r="B39" s="8">
        <v>0</v>
      </c>
      <c r="C39" s="8">
        <v>0</v>
      </c>
      <c r="D39" s="8">
        <v>0</v>
      </c>
      <c r="E39" s="10">
        <f t="shared" si="2"/>
        <v>0</v>
      </c>
    </row>
    <row r="40" spans="1:5" x14ac:dyDescent="0.25">
      <c r="A40" s="7" t="s">
        <v>22</v>
      </c>
      <c r="B40" s="9">
        <v>2603.4700000000003</v>
      </c>
      <c r="C40" s="9">
        <v>2603.4700000000003</v>
      </c>
      <c r="D40" s="9">
        <v>3280</v>
      </c>
      <c r="E40" s="10">
        <f t="shared" si="2"/>
        <v>676.52999999999975</v>
      </c>
    </row>
    <row r="41" spans="1:5" x14ac:dyDescent="0.25">
      <c r="A41" s="7" t="s">
        <v>23</v>
      </c>
      <c r="B41" s="9">
        <v>0</v>
      </c>
      <c r="C41" s="9">
        <v>0</v>
      </c>
      <c r="D41" s="9">
        <v>0</v>
      </c>
      <c r="E41" s="10">
        <f t="shared" si="2"/>
        <v>0</v>
      </c>
    </row>
    <row r="42" spans="1:5" x14ac:dyDescent="0.25">
      <c r="A42" s="7" t="s">
        <v>24</v>
      </c>
      <c r="B42" s="9">
        <v>0</v>
      </c>
      <c r="C42" s="9">
        <v>0</v>
      </c>
      <c r="D42" s="9">
        <v>0</v>
      </c>
      <c r="E42" s="10">
        <f t="shared" si="2"/>
        <v>0</v>
      </c>
    </row>
    <row r="43" spans="1:5" x14ac:dyDescent="0.25">
      <c r="A43" s="11" t="s">
        <v>25</v>
      </c>
      <c r="B43" s="8">
        <v>2603.4700000000003</v>
      </c>
      <c r="C43" s="8">
        <v>2603.4700000000003</v>
      </c>
      <c r="D43" s="8">
        <v>3280</v>
      </c>
      <c r="E43" s="10">
        <f t="shared" si="2"/>
        <v>676.52999999999975</v>
      </c>
    </row>
    <row r="44" spans="1:5" ht="15.75" thickBot="1" x14ac:dyDescent="0.3">
      <c r="A44" s="1" t="s">
        <v>26</v>
      </c>
      <c r="B44" s="2">
        <f>B43+B39+B34+B30</f>
        <v>3593820.55</v>
      </c>
      <c r="C44" s="2">
        <f t="shared" ref="C44" si="3">C43+C39+C34+C30</f>
        <v>3593821</v>
      </c>
      <c r="D44" s="2">
        <f t="shared" ref="D44" si="4">D43+D39+D34+D30</f>
        <v>3704198</v>
      </c>
      <c r="E44" s="3">
        <f t="shared" si="2"/>
        <v>110377</v>
      </c>
    </row>
    <row r="45" spans="1:5" x14ac:dyDescent="0.25">
      <c r="A45" s="4"/>
      <c r="B45" s="14" t="s">
        <v>6</v>
      </c>
      <c r="C45" s="14" t="s">
        <v>7</v>
      </c>
      <c r="D45" s="14" t="s">
        <v>7</v>
      </c>
      <c r="E45" s="15" t="str">
        <f>$E$5</f>
        <v>2025-26 +/-</v>
      </c>
    </row>
    <row r="46" spans="1:5" x14ac:dyDescent="0.25">
      <c r="A46" s="6" t="s">
        <v>50</v>
      </c>
      <c r="B46" s="14" t="str">
        <f>$B$6</f>
        <v>2024-25</v>
      </c>
      <c r="C46" s="14" t="str">
        <f>$C$6</f>
        <v>2024-25</v>
      </c>
      <c r="D46" s="14" t="str">
        <f>$D$6</f>
        <v>2025-26</v>
      </c>
      <c r="E46" s="15" t="str">
        <f>$E$6</f>
        <v>2024-25</v>
      </c>
    </row>
    <row r="47" spans="1:5" x14ac:dyDescent="0.25">
      <c r="A47" s="7" t="s">
        <v>9</v>
      </c>
      <c r="B47" s="8">
        <v>448686.31999999995</v>
      </c>
      <c r="C47" s="9">
        <v>448686</v>
      </c>
      <c r="D47" s="9">
        <v>489701</v>
      </c>
      <c r="E47" s="10">
        <f t="shared" ref="E47:E64" si="5">D47-C47</f>
        <v>41015</v>
      </c>
    </row>
    <row r="48" spans="1:5" x14ac:dyDescent="0.25">
      <c r="A48" s="7" t="s">
        <v>10</v>
      </c>
      <c r="B48" s="9">
        <v>52242.28</v>
      </c>
      <c r="C48" s="9">
        <v>52243</v>
      </c>
      <c r="D48" s="9">
        <v>70270</v>
      </c>
      <c r="E48" s="10">
        <f t="shared" si="5"/>
        <v>18027</v>
      </c>
    </row>
    <row r="49" spans="1:5" x14ac:dyDescent="0.25">
      <c r="A49" s="7" t="s">
        <v>11</v>
      </c>
      <c r="B49" s="9">
        <v>216725.81</v>
      </c>
      <c r="C49" s="9">
        <v>216725</v>
      </c>
      <c r="D49" s="9">
        <v>209959</v>
      </c>
      <c r="E49" s="10">
        <f t="shared" si="5"/>
        <v>-6766</v>
      </c>
    </row>
    <row r="50" spans="1:5" x14ac:dyDescent="0.25">
      <c r="A50" s="11" t="s">
        <v>12</v>
      </c>
      <c r="B50" s="8">
        <v>717654.40999999992</v>
      </c>
      <c r="C50" s="8">
        <v>717654</v>
      </c>
      <c r="D50" s="8">
        <v>769930</v>
      </c>
      <c r="E50" s="10">
        <f t="shared" si="5"/>
        <v>52276</v>
      </c>
    </row>
    <row r="51" spans="1:5" x14ac:dyDescent="0.25">
      <c r="A51" s="7" t="s">
        <v>13</v>
      </c>
      <c r="B51" s="9">
        <v>105559.84</v>
      </c>
      <c r="C51" s="9">
        <v>105560.4</v>
      </c>
      <c r="D51" s="9">
        <v>154145</v>
      </c>
      <c r="E51" s="10">
        <f t="shared" si="5"/>
        <v>48584.600000000006</v>
      </c>
    </row>
    <row r="52" spans="1:5" x14ac:dyDescent="0.25">
      <c r="A52" s="7" t="s">
        <v>14</v>
      </c>
      <c r="B52" s="9">
        <v>24870.03</v>
      </c>
      <c r="C52" s="9">
        <v>24869.599999999999</v>
      </c>
      <c r="D52" s="9">
        <v>20327</v>
      </c>
      <c r="E52" s="10">
        <f t="shared" si="5"/>
        <v>-4542.5999999999985</v>
      </c>
    </row>
    <row r="53" spans="1:5" x14ac:dyDescent="0.25">
      <c r="A53" s="7" t="s">
        <v>15</v>
      </c>
      <c r="B53" s="9">
        <v>20012.57</v>
      </c>
      <c r="C53" s="9">
        <v>20014</v>
      </c>
      <c r="D53" s="9">
        <v>10100</v>
      </c>
      <c r="E53" s="10">
        <f t="shared" si="5"/>
        <v>-9914</v>
      </c>
    </row>
    <row r="54" spans="1:5" x14ac:dyDescent="0.25">
      <c r="A54" s="11" t="s">
        <v>16</v>
      </c>
      <c r="B54" s="8">
        <v>150442.44</v>
      </c>
      <c r="C54" s="8">
        <v>150444</v>
      </c>
      <c r="D54" s="8">
        <v>184572</v>
      </c>
      <c r="E54" s="10">
        <f t="shared" si="5"/>
        <v>34128</v>
      </c>
    </row>
    <row r="55" spans="1:5" x14ac:dyDescent="0.25">
      <c r="A55" s="7" t="s">
        <v>17</v>
      </c>
      <c r="B55" s="9">
        <v>2000</v>
      </c>
      <c r="C55" s="9">
        <v>2000</v>
      </c>
      <c r="D55" s="9">
        <v>41</v>
      </c>
      <c r="E55" s="10">
        <f t="shared" si="5"/>
        <v>-1959</v>
      </c>
    </row>
    <row r="56" spans="1:5" x14ac:dyDescent="0.25">
      <c r="A56" s="7" t="s">
        <v>18</v>
      </c>
      <c r="B56" s="9">
        <v>562.53</v>
      </c>
      <c r="C56" s="9">
        <v>563</v>
      </c>
      <c r="D56" s="9">
        <v>220</v>
      </c>
      <c r="E56" s="10">
        <f t="shared" si="5"/>
        <v>-343</v>
      </c>
    </row>
    <row r="57" spans="1:5" x14ac:dyDescent="0.25">
      <c r="A57" s="7" t="s">
        <v>19</v>
      </c>
      <c r="B57" s="9">
        <v>0</v>
      </c>
      <c r="C57" s="9">
        <v>0</v>
      </c>
      <c r="D57" s="9">
        <v>0</v>
      </c>
      <c r="E57" s="10">
        <f t="shared" si="5"/>
        <v>0</v>
      </c>
    </row>
    <row r="58" spans="1:5" x14ac:dyDescent="0.25">
      <c r="A58" s="7" t="s">
        <v>20</v>
      </c>
      <c r="B58" s="9">
        <v>0</v>
      </c>
      <c r="C58" s="9">
        <v>0</v>
      </c>
      <c r="D58" s="9">
        <v>0</v>
      </c>
      <c r="E58" s="10">
        <f t="shared" si="5"/>
        <v>0</v>
      </c>
    </row>
    <row r="59" spans="1:5" x14ac:dyDescent="0.25">
      <c r="A59" s="11" t="s">
        <v>21</v>
      </c>
      <c r="B59" s="8">
        <v>2562.5299999999997</v>
      </c>
      <c r="C59" s="8">
        <v>2563</v>
      </c>
      <c r="D59" s="8">
        <v>261</v>
      </c>
      <c r="E59" s="10">
        <f t="shared" si="5"/>
        <v>-2302</v>
      </c>
    </row>
    <row r="60" spans="1:5" x14ac:dyDescent="0.25">
      <c r="A60" s="7" t="s">
        <v>22</v>
      </c>
      <c r="B60" s="9">
        <v>10423.02</v>
      </c>
      <c r="C60" s="9">
        <v>10422</v>
      </c>
      <c r="D60" s="9">
        <v>13549</v>
      </c>
      <c r="E60" s="10">
        <f t="shared" si="5"/>
        <v>3127</v>
      </c>
    </row>
    <row r="61" spans="1:5" x14ac:dyDescent="0.25">
      <c r="A61" s="7" t="s">
        <v>23</v>
      </c>
      <c r="B61" s="9">
        <v>0</v>
      </c>
      <c r="C61" s="9">
        <v>0</v>
      </c>
      <c r="D61" s="9">
        <v>0</v>
      </c>
      <c r="E61" s="10">
        <f t="shared" si="5"/>
        <v>0</v>
      </c>
    </row>
    <row r="62" spans="1:5" x14ac:dyDescent="0.25">
      <c r="A62" s="7" t="s">
        <v>24</v>
      </c>
      <c r="B62" s="9">
        <v>0</v>
      </c>
      <c r="C62" s="9">
        <v>0</v>
      </c>
      <c r="D62" s="9">
        <v>0</v>
      </c>
      <c r="E62" s="10">
        <f t="shared" si="5"/>
        <v>0</v>
      </c>
    </row>
    <row r="63" spans="1:5" x14ac:dyDescent="0.25">
      <c r="A63" s="11" t="s">
        <v>25</v>
      </c>
      <c r="B63" s="8">
        <v>10423.02</v>
      </c>
      <c r="C63" s="8">
        <v>10422</v>
      </c>
      <c r="D63" s="8">
        <v>13549</v>
      </c>
      <c r="E63" s="10">
        <f t="shared" si="5"/>
        <v>3127</v>
      </c>
    </row>
    <row r="64" spans="1:5" ht="15.75" thickBot="1" x14ac:dyDescent="0.3">
      <c r="A64" s="1" t="s">
        <v>26</v>
      </c>
      <c r="B64" s="2">
        <f>B63+B59+B54+B50</f>
        <v>881082.39999999991</v>
      </c>
      <c r="C64" s="2">
        <f t="shared" ref="C64" si="6">C63+C59+C54+C50</f>
        <v>881083</v>
      </c>
      <c r="D64" s="2">
        <f t="shared" ref="D64" si="7">D63+D59+D54+D50</f>
        <v>968312</v>
      </c>
      <c r="E64" s="3">
        <f t="shared" si="5"/>
        <v>87229</v>
      </c>
    </row>
    <row r="65" spans="1:5" x14ac:dyDescent="0.25">
      <c r="A65" s="4"/>
      <c r="B65" s="14" t="s">
        <v>6</v>
      </c>
      <c r="C65" s="14" t="s">
        <v>7</v>
      </c>
      <c r="D65" s="14" t="s">
        <v>7</v>
      </c>
      <c r="E65" s="15" t="str">
        <f>$E$5</f>
        <v>2025-26 +/-</v>
      </c>
    </row>
    <row r="66" spans="1:5" x14ac:dyDescent="0.25">
      <c r="A66" s="6" t="s">
        <v>28</v>
      </c>
      <c r="B66" s="14" t="str">
        <f>$B$6</f>
        <v>2024-25</v>
      </c>
      <c r="C66" s="14" t="str">
        <f>$C$6</f>
        <v>2024-25</v>
      </c>
      <c r="D66" s="14" t="str">
        <f>$D$6</f>
        <v>2025-26</v>
      </c>
      <c r="E66" s="15" t="str">
        <f>$E$6</f>
        <v>2024-25</v>
      </c>
    </row>
    <row r="67" spans="1:5" x14ac:dyDescent="0.25">
      <c r="A67" s="7" t="s">
        <v>9</v>
      </c>
      <c r="B67" s="8">
        <v>1516874.89</v>
      </c>
      <c r="C67" s="9">
        <v>1516874</v>
      </c>
      <c r="D67" s="9">
        <v>1621268</v>
      </c>
      <c r="E67" s="10">
        <f t="shared" ref="E67:E84" si="8">D67-C67</f>
        <v>104394</v>
      </c>
    </row>
    <row r="68" spans="1:5" x14ac:dyDescent="0.25">
      <c r="A68" s="7" t="s">
        <v>10</v>
      </c>
      <c r="B68" s="9">
        <v>23762.47</v>
      </c>
      <c r="C68" s="9">
        <v>23763</v>
      </c>
      <c r="D68" s="9">
        <v>24137</v>
      </c>
      <c r="E68" s="10">
        <f t="shared" si="8"/>
        <v>374</v>
      </c>
    </row>
    <row r="69" spans="1:5" x14ac:dyDescent="0.25">
      <c r="A69" s="7" t="s">
        <v>11</v>
      </c>
      <c r="B69" s="9">
        <v>613629.44000000006</v>
      </c>
      <c r="C69" s="9">
        <v>613631</v>
      </c>
      <c r="D69" s="9">
        <v>649187</v>
      </c>
      <c r="E69" s="10">
        <f t="shared" si="8"/>
        <v>35556</v>
      </c>
    </row>
    <row r="70" spans="1:5" x14ac:dyDescent="0.25">
      <c r="A70" s="11" t="s">
        <v>12</v>
      </c>
      <c r="B70" s="8">
        <v>2154266.7999999998</v>
      </c>
      <c r="C70" s="8">
        <v>2154268</v>
      </c>
      <c r="D70" s="8">
        <v>2294592</v>
      </c>
      <c r="E70" s="10">
        <f t="shared" si="8"/>
        <v>140324</v>
      </c>
    </row>
    <row r="71" spans="1:5" x14ac:dyDescent="0.25">
      <c r="A71" s="7" t="s">
        <v>13</v>
      </c>
      <c r="B71" s="9">
        <v>0</v>
      </c>
      <c r="C71" s="9">
        <v>0</v>
      </c>
      <c r="D71" s="9">
        <v>0</v>
      </c>
      <c r="E71" s="10">
        <f t="shared" si="8"/>
        <v>0</v>
      </c>
    </row>
    <row r="72" spans="1:5" x14ac:dyDescent="0.25">
      <c r="A72" s="7" t="s">
        <v>14</v>
      </c>
      <c r="B72" s="9">
        <v>20012.400000000001</v>
      </c>
      <c r="C72" s="9">
        <v>20012</v>
      </c>
      <c r="D72" s="9">
        <v>20558</v>
      </c>
      <c r="E72" s="10">
        <f t="shared" si="8"/>
        <v>546</v>
      </c>
    </row>
    <row r="73" spans="1:5" x14ac:dyDescent="0.25">
      <c r="A73" s="7" t="s">
        <v>15</v>
      </c>
      <c r="B73" s="9">
        <v>47548.47</v>
      </c>
      <c r="C73" s="9">
        <v>47548</v>
      </c>
      <c r="D73" s="9">
        <v>50996</v>
      </c>
      <c r="E73" s="10">
        <f t="shared" si="8"/>
        <v>3448</v>
      </c>
    </row>
    <row r="74" spans="1:5" x14ac:dyDescent="0.25">
      <c r="A74" s="11" t="s">
        <v>16</v>
      </c>
      <c r="B74" s="8">
        <v>67560.87</v>
      </c>
      <c r="C74" s="8">
        <v>67560</v>
      </c>
      <c r="D74" s="8">
        <v>71554</v>
      </c>
      <c r="E74" s="10">
        <f t="shared" si="8"/>
        <v>3994</v>
      </c>
    </row>
    <row r="75" spans="1:5" x14ac:dyDescent="0.25">
      <c r="A75" s="7" t="s">
        <v>17</v>
      </c>
      <c r="B75" s="9">
        <v>0</v>
      </c>
      <c r="C75" s="9">
        <v>0</v>
      </c>
      <c r="D75" s="9">
        <v>0</v>
      </c>
      <c r="E75" s="10">
        <f t="shared" si="8"/>
        <v>0</v>
      </c>
    </row>
    <row r="76" spans="1:5" x14ac:dyDescent="0.25">
      <c r="A76" s="7" t="s">
        <v>18</v>
      </c>
      <c r="B76" s="9">
        <v>222.47</v>
      </c>
      <c r="C76" s="9">
        <v>222</v>
      </c>
      <c r="D76" s="9">
        <v>255</v>
      </c>
      <c r="E76" s="10">
        <f t="shared" si="8"/>
        <v>33</v>
      </c>
    </row>
    <row r="77" spans="1:5" x14ac:dyDescent="0.25">
      <c r="A77" s="7" t="s">
        <v>19</v>
      </c>
      <c r="B77" s="9">
        <v>0</v>
      </c>
      <c r="C77" s="9">
        <v>0</v>
      </c>
      <c r="D77" s="9">
        <v>0</v>
      </c>
      <c r="E77" s="10">
        <f t="shared" si="8"/>
        <v>0</v>
      </c>
    </row>
    <row r="78" spans="1:5" x14ac:dyDescent="0.25">
      <c r="A78" s="7" t="s">
        <v>20</v>
      </c>
      <c r="B78" s="9">
        <v>0</v>
      </c>
      <c r="C78" s="9">
        <v>0</v>
      </c>
      <c r="D78" s="9">
        <v>0</v>
      </c>
      <c r="E78" s="10">
        <f t="shared" si="8"/>
        <v>0</v>
      </c>
    </row>
    <row r="79" spans="1:5" x14ac:dyDescent="0.25">
      <c r="A79" s="11" t="s">
        <v>21</v>
      </c>
      <c r="B79" s="8">
        <v>222.47</v>
      </c>
      <c r="C79" s="8">
        <v>222</v>
      </c>
      <c r="D79" s="8">
        <v>255</v>
      </c>
      <c r="E79" s="10">
        <f t="shared" si="8"/>
        <v>33</v>
      </c>
    </row>
    <row r="80" spans="1:5" x14ac:dyDescent="0.25">
      <c r="A80" s="7" t="s">
        <v>22</v>
      </c>
      <c r="B80" s="9">
        <v>5925.17</v>
      </c>
      <c r="C80" s="9">
        <v>5925</v>
      </c>
      <c r="D80" s="9">
        <v>6036</v>
      </c>
      <c r="E80" s="10">
        <f t="shared" si="8"/>
        <v>111</v>
      </c>
    </row>
    <row r="81" spans="1:5" x14ac:dyDescent="0.25">
      <c r="A81" s="7" t="s">
        <v>23</v>
      </c>
      <c r="B81" s="9">
        <v>0</v>
      </c>
      <c r="C81" s="9">
        <v>0</v>
      </c>
      <c r="D81" s="9">
        <v>0</v>
      </c>
      <c r="E81" s="10">
        <f t="shared" si="8"/>
        <v>0</v>
      </c>
    </row>
    <row r="82" spans="1:5" x14ac:dyDescent="0.25">
      <c r="A82" s="7" t="s">
        <v>24</v>
      </c>
      <c r="B82" s="9">
        <v>0</v>
      </c>
      <c r="C82" s="9">
        <v>0</v>
      </c>
      <c r="D82" s="9">
        <v>0</v>
      </c>
      <c r="E82" s="10">
        <f t="shared" si="8"/>
        <v>0</v>
      </c>
    </row>
    <row r="83" spans="1:5" x14ac:dyDescent="0.25">
      <c r="A83" s="11" t="s">
        <v>25</v>
      </c>
      <c r="B83" s="8">
        <v>5925.17</v>
      </c>
      <c r="C83" s="8">
        <v>5925</v>
      </c>
      <c r="D83" s="8">
        <v>6036</v>
      </c>
      <c r="E83" s="10">
        <f t="shared" si="8"/>
        <v>111</v>
      </c>
    </row>
    <row r="84" spans="1:5" ht="15.75" thickBot="1" x14ac:dyDescent="0.3">
      <c r="A84" s="1" t="s">
        <v>26</v>
      </c>
      <c r="B84" s="2">
        <f>B83+B79+B74+B70</f>
        <v>2227975.3099999996</v>
      </c>
      <c r="C84" s="2">
        <f t="shared" ref="C84" si="9">C83+C79+C74+C70</f>
        <v>2227975</v>
      </c>
      <c r="D84" s="2">
        <f t="shared" ref="D84" si="10">D83+D79+D74+D70</f>
        <v>2372437</v>
      </c>
      <c r="E84" s="3">
        <f t="shared" si="8"/>
        <v>144462</v>
      </c>
    </row>
    <row r="85" spans="1:5" x14ac:dyDescent="0.25">
      <c r="A85" s="4"/>
      <c r="B85" s="14" t="s">
        <v>6</v>
      </c>
      <c r="C85" s="14" t="s">
        <v>7</v>
      </c>
      <c r="D85" s="14" t="s">
        <v>7</v>
      </c>
      <c r="E85" s="15" t="str">
        <f>$E$5</f>
        <v>2025-26 +/-</v>
      </c>
    </row>
    <row r="86" spans="1:5" x14ac:dyDescent="0.25">
      <c r="A86" s="6" t="s">
        <v>117</v>
      </c>
      <c r="B86" s="14" t="str">
        <f>$B$6</f>
        <v>2024-25</v>
      </c>
      <c r="C86" s="14" t="str">
        <f>$C$6</f>
        <v>2024-25</v>
      </c>
      <c r="D86" s="14" t="str">
        <f>$D$6</f>
        <v>2025-26</v>
      </c>
      <c r="E86" s="15" t="str">
        <f>$E$6</f>
        <v>2024-25</v>
      </c>
    </row>
    <row r="87" spans="1:5" x14ac:dyDescent="0.25">
      <c r="A87" s="7" t="s">
        <v>9</v>
      </c>
      <c r="B87" s="8">
        <v>1000849.9099999999</v>
      </c>
      <c r="C87" s="9">
        <v>1000851</v>
      </c>
      <c r="D87" s="9">
        <v>896868</v>
      </c>
      <c r="E87" s="10">
        <f t="shared" ref="E87:E104" si="11">D87-C87</f>
        <v>-103983</v>
      </c>
    </row>
    <row r="88" spans="1:5" x14ac:dyDescent="0.25">
      <c r="A88" s="7" t="s">
        <v>10</v>
      </c>
      <c r="B88" s="9">
        <v>115525</v>
      </c>
      <c r="C88" s="9">
        <v>115525</v>
      </c>
      <c r="D88" s="9">
        <v>112885</v>
      </c>
      <c r="E88" s="10">
        <f t="shared" si="11"/>
        <v>-2640</v>
      </c>
    </row>
    <row r="89" spans="1:5" x14ac:dyDescent="0.25">
      <c r="A89" s="7" t="s">
        <v>11</v>
      </c>
      <c r="B89" s="9">
        <v>365894</v>
      </c>
      <c r="C89" s="9">
        <v>365894</v>
      </c>
      <c r="D89" s="9">
        <v>348519</v>
      </c>
      <c r="E89" s="10">
        <f t="shared" si="11"/>
        <v>-17375</v>
      </c>
    </row>
    <row r="90" spans="1:5" x14ac:dyDescent="0.25">
      <c r="A90" s="11" t="s">
        <v>12</v>
      </c>
      <c r="B90" s="8">
        <v>1482268.91</v>
      </c>
      <c r="C90" s="8">
        <v>1482270</v>
      </c>
      <c r="D90" s="8">
        <v>1358272</v>
      </c>
      <c r="E90" s="10">
        <f t="shared" si="11"/>
        <v>-123998</v>
      </c>
    </row>
    <row r="91" spans="1:5" x14ac:dyDescent="0.25">
      <c r="A91" s="7" t="s">
        <v>13</v>
      </c>
      <c r="B91" s="9">
        <v>69.3</v>
      </c>
      <c r="C91" s="9">
        <v>69</v>
      </c>
      <c r="D91" s="9">
        <v>0</v>
      </c>
      <c r="E91" s="10">
        <f t="shared" si="11"/>
        <v>-69</v>
      </c>
    </row>
    <row r="92" spans="1:5" x14ac:dyDescent="0.25">
      <c r="A92" s="7" t="s">
        <v>14</v>
      </c>
      <c r="B92" s="9">
        <v>3634.13</v>
      </c>
      <c r="C92" s="9">
        <v>3634</v>
      </c>
      <c r="D92" s="9">
        <v>4212</v>
      </c>
      <c r="E92" s="10">
        <f t="shared" si="11"/>
        <v>578</v>
      </c>
    </row>
    <row r="93" spans="1:5" x14ac:dyDescent="0.25">
      <c r="A93" s="7" t="s">
        <v>15</v>
      </c>
      <c r="B93" s="9">
        <v>10058.32</v>
      </c>
      <c r="C93" s="9">
        <v>10059</v>
      </c>
      <c r="D93" s="9">
        <v>2525</v>
      </c>
      <c r="E93" s="10">
        <f t="shared" si="11"/>
        <v>-7534</v>
      </c>
    </row>
    <row r="94" spans="1:5" x14ac:dyDescent="0.25">
      <c r="A94" s="11" t="s">
        <v>16</v>
      </c>
      <c r="B94" s="8">
        <v>13761.75</v>
      </c>
      <c r="C94" s="8">
        <v>13762</v>
      </c>
      <c r="D94" s="8">
        <v>6737</v>
      </c>
      <c r="E94" s="10">
        <f t="shared" si="11"/>
        <v>-7025</v>
      </c>
    </row>
    <row r="95" spans="1:5" x14ac:dyDescent="0.25">
      <c r="A95" s="7" t="s">
        <v>17</v>
      </c>
      <c r="B95" s="9">
        <v>0</v>
      </c>
      <c r="C95" s="9">
        <v>0</v>
      </c>
      <c r="D95" s="9">
        <v>0</v>
      </c>
      <c r="E95" s="10">
        <f t="shared" si="11"/>
        <v>0</v>
      </c>
    </row>
    <row r="96" spans="1:5" x14ac:dyDescent="0.25">
      <c r="A96" s="7" t="s">
        <v>18</v>
      </c>
      <c r="B96" s="9">
        <v>0</v>
      </c>
      <c r="C96" s="9">
        <v>0</v>
      </c>
      <c r="D96" s="9">
        <v>70</v>
      </c>
      <c r="E96" s="10">
        <f t="shared" si="11"/>
        <v>70</v>
      </c>
    </row>
    <row r="97" spans="1:5" x14ac:dyDescent="0.25">
      <c r="A97" s="7" t="s">
        <v>19</v>
      </c>
      <c r="B97" s="9">
        <v>0</v>
      </c>
      <c r="C97" s="9">
        <v>0</v>
      </c>
      <c r="D97" s="9">
        <v>0</v>
      </c>
      <c r="E97" s="10">
        <f t="shared" si="11"/>
        <v>0</v>
      </c>
    </row>
    <row r="98" spans="1:5" x14ac:dyDescent="0.25">
      <c r="A98" s="7" t="s">
        <v>20</v>
      </c>
      <c r="B98" s="9">
        <v>0</v>
      </c>
      <c r="C98" s="9">
        <v>0</v>
      </c>
      <c r="D98" s="9">
        <v>0</v>
      </c>
      <c r="E98" s="10">
        <f t="shared" si="11"/>
        <v>0</v>
      </c>
    </row>
    <row r="99" spans="1:5" x14ac:dyDescent="0.25">
      <c r="A99" s="11" t="s">
        <v>21</v>
      </c>
      <c r="B99" s="8">
        <v>0</v>
      </c>
      <c r="C99" s="8">
        <v>0</v>
      </c>
      <c r="D99" s="8">
        <v>70</v>
      </c>
      <c r="E99" s="10">
        <f t="shared" si="11"/>
        <v>70</v>
      </c>
    </row>
    <row r="100" spans="1:5" x14ac:dyDescent="0.25">
      <c r="A100" s="7" t="s">
        <v>22</v>
      </c>
      <c r="B100" s="9">
        <v>5432.67</v>
      </c>
      <c r="C100" s="9">
        <v>5433</v>
      </c>
      <c r="D100" s="9">
        <v>1260</v>
      </c>
      <c r="E100" s="10">
        <f t="shared" si="11"/>
        <v>-4173</v>
      </c>
    </row>
    <row r="101" spans="1:5" x14ac:dyDescent="0.25">
      <c r="A101" s="7" t="s">
        <v>23</v>
      </c>
      <c r="B101" s="9">
        <v>0</v>
      </c>
      <c r="C101" s="9">
        <v>0</v>
      </c>
      <c r="D101" s="9">
        <v>0</v>
      </c>
      <c r="E101" s="10">
        <f t="shared" si="11"/>
        <v>0</v>
      </c>
    </row>
    <row r="102" spans="1:5" x14ac:dyDescent="0.25">
      <c r="A102" s="7" t="s">
        <v>24</v>
      </c>
      <c r="B102" s="9">
        <v>0</v>
      </c>
      <c r="C102" s="9">
        <v>0</v>
      </c>
      <c r="D102" s="9">
        <v>0</v>
      </c>
      <c r="E102" s="10">
        <f t="shared" si="11"/>
        <v>0</v>
      </c>
    </row>
    <row r="103" spans="1:5" x14ac:dyDescent="0.25">
      <c r="A103" s="11" t="s">
        <v>25</v>
      </c>
      <c r="B103" s="8">
        <v>5432.67</v>
      </c>
      <c r="C103" s="8">
        <v>5433</v>
      </c>
      <c r="D103" s="8">
        <v>1260</v>
      </c>
      <c r="E103" s="10">
        <f t="shared" si="11"/>
        <v>-4173</v>
      </c>
    </row>
    <row r="104" spans="1:5" ht="15.75" thickBot="1" x14ac:dyDescent="0.3">
      <c r="A104" s="1" t="s">
        <v>26</v>
      </c>
      <c r="B104" s="2">
        <f>B103+B99+B94+B90</f>
        <v>1501463.3299999998</v>
      </c>
      <c r="C104" s="2">
        <f t="shared" ref="C104" si="12">C103+C99+C94+C90</f>
        <v>1501465</v>
      </c>
      <c r="D104" s="2">
        <f t="shared" ref="D104" si="13">D103+D99+D94+D90</f>
        <v>1366339</v>
      </c>
      <c r="E104" s="3">
        <f t="shared" si="11"/>
        <v>-135126</v>
      </c>
    </row>
    <row r="105" spans="1:5" x14ac:dyDescent="0.25">
      <c r="A105" s="4"/>
      <c r="B105" s="14" t="s">
        <v>6</v>
      </c>
      <c r="C105" s="14" t="s">
        <v>7</v>
      </c>
      <c r="D105" s="14" t="s">
        <v>7</v>
      </c>
      <c r="E105" s="15" t="str">
        <f>$E$5</f>
        <v>2025-26 +/-</v>
      </c>
    </row>
    <row r="106" spans="1:5" x14ac:dyDescent="0.25">
      <c r="A106" s="6" t="s">
        <v>123</v>
      </c>
      <c r="B106" s="14" t="str">
        <f>$B$6</f>
        <v>2024-25</v>
      </c>
      <c r="C106" s="14" t="str">
        <f>$C$6</f>
        <v>2024-25</v>
      </c>
      <c r="D106" s="14" t="str">
        <f>$D$6</f>
        <v>2025-26</v>
      </c>
      <c r="E106" s="15" t="str">
        <f>$E$6</f>
        <v>2024-25</v>
      </c>
    </row>
    <row r="107" spans="1:5" x14ac:dyDescent="0.25">
      <c r="A107" s="7" t="s">
        <v>9</v>
      </c>
      <c r="B107" s="8">
        <v>1109941.6400000001</v>
      </c>
      <c r="C107" s="9">
        <v>1109943</v>
      </c>
      <c r="D107" s="9">
        <v>1199476</v>
      </c>
      <c r="E107" s="10">
        <f t="shared" ref="E107:E124" si="14">D107-C107</f>
        <v>89533</v>
      </c>
    </row>
    <row r="108" spans="1:5" x14ac:dyDescent="0.25">
      <c r="A108" s="7" t="s">
        <v>10</v>
      </c>
      <c r="B108" s="9">
        <v>2620.1</v>
      </c>
      <c r="C108" s="9">
        <v>2620</v>
      </c>
      <c r="D108" s="9">
        <v>3749</v>
      </c>
      <c r="E108" s="10">
        <f t="shared" si="14"/>
        <v>1129</v>
      </c>
    </row>
    <row r="109" spans="1:5" x14ac:dyDescent="0.25">
      <c r="A109" s="7" t="s">
        <v>11</v>
      </c>
      <c r="B109" s="9">
        <v>454531.72</v>
      </c>
      <c r="C109" s="9">
        <v>454532</v>
      </c>
      <c r="D109" s="9">
        <v>456737</v>
      </c>
      <c r="E109" s="10">
        <f t="shared" si="14"/>
        <v>2205</v>
      </c>
    </row>
    <row r="110" spans="1:5" x14ac:dyDescent="0.25">
      <c r="A110" s="11" t="s">
        <v>12</v>
      </c>
      <c r="B110" s="8">
        <v>1567093.4600000002</v>
      </c>
      <c r="C110" s="8">
        <v>1567095</v>
      </c>
      <c r="D110" s="8">
        <v>1659962</v>
      </c>
      <c r="E110" s="10">
        <f t="shared" si="14"/>
        <v>92867</v>
      </c>
    </row>
    <row r="111" spans="1:5" x14ac:dyDescent="0.25">
      <c r="A111" s="7" t="s">
        <v>13</v>
      </c>
      <c r="B111" s="9">
        <v>7707.09</v>
      </c>
      <c r="C111" s="9">
        <v>7707.09</v>
      </c>
      <c r="D111" s="9">
        <v>1493</v>
      </c>
      <c r="E111" s="10">
        <f t="shared" si="14"/>
        <v>-6214.09</v>
      </c>
    </row>
    <row r="112" spans="1:5" x14ac:dyDescent="0.25">
      <c r="A112" s="7" t="s">
        <v>14</v>
      </c>
      <c r="B112" s="9">
        <v>9544.86</v>
      </c>
      <c r="C112" s="9">
        <v>9545.01</v>
      </c>
      <c r="D112" s="9">
        <v>6726</v>
      </c>
      <c r="E112" s="10">
        <f t="shared" si="14"/>
        <v>-2819.01</v>
      </c>
    </row>
    <row r="113" spans="1:5" x14ac:dyDescent="0.25">
      <c r="A113" s="7" t="s">
        <v>15</v>
      </c>
      <c r="B113" s="9">
        <v>7452.5</v>
      </c>
      <c r="C113" s="9">
        <v>7452.49</v>
      </c>
      <c r="D113" s="9">
        <v>6537</v>
      </c>
      <c r="E113" s="10">
        <f t="shared" si="14"/>
        <v>-915.48999999999978</v>
      </c>
    </row>
    <row r="114" spans="1:5" x14ac:dyDescent="0.25">
      <c r="A114" s="11" t="s">
        <v>16</v>
      </c>
      <c r="B114" s="8">
        <v>24704.45</v>
      </c>
      <c r="C114" s="8">
        <v>24704.589999999997</v>
      </c>
      <c r="D114" s="8">
        <v>14756</v>
      </c>
      <c r="E114" s="10">
        <f t="shared" si="14"/>
        <v>-9948.5899999999965</v>
      </c>
    </row>
    <row r="115" spans="1:5" x14ac:dyDescent="0.25">
      <c r="A115" s="7" t="s">
        <v>17</v>
      </c>
      <c r="B115" s="9">
        <v>11655</v>
      </c>
      <c r="C115" s="9">
        <v>11655</v>
      </c>
      <c r="D115" s="9">
        <v>3006</v>
      </c>
      <c r="E115" s="10">
        <f t="shared" si="14"/>
        <v>-8649</v>
      </c>
    </row>
    <row r="116" spans="1:5" x14ac:dyDescent="0.25">
      <c r="A116" s="7" t="s">
        <v>18</v>
      </c>
      <c r="B116" s="9">
        <v>947.46</v>
      </c>
      <c r="C116" s="9">
        <v>897.6</v>
      </c>
      <c r="D116" s="9">
        <v>73</v>
      </c>
      <c r="E116" s="10">
        <f t="shared" si="14"/>
        <v>-824.6</v>
      </c>
    </row>
    <row r="117" spans="1:5" x14ac:dyDescent="0.25">
      <c r="A117" s="7" t="s">
        <v>19</v>
      </c>
      <c r="B117" s="9">
        <v>0</v>
      </c>
      <c r="C117" s="9">
        <v>0</v>
      </c>
      <c r="D117" s="9">
        <v>0</v>
      </c>
      <c r="E117" s="10">
        <f t="shared" si="14"/>
        <v>0</v>
      </c>
    </row>
    <row r="118" spans="1:5" x14ac:dyDescent="0.25">
      <c r="A118" s="7" t="s">
        <v>20</v>
      </c>
      <c r="B118" s="9">
        <v>0</v>
      </c>
      <c r="C118" s="9">
        <v>0</v>
      </c>
      <c r="D118" s="9">
        <v>0</v>
      </c>
      <c r="E118" s="10">
        <f t="shared" si="14"/>
        <v>0</v>
      </c>
    </row>
    <row r="119" spans="1:5" x14ac:dyDescent="0.25">
      <c r="A119" s="11" t="s">
        <v>21</v>
      </c>
      <c r="B119" s="8">
        <v>12602.46</v>
      </c>
      <c r="C119" s="8">
        <v>12552.6</v>
      </c>
      <c r="D119" s="8">
        <v>3079</v>
      </c>
      <c r="E119" s="10">
        <f t="shared" si="14"/>
        <v>-9473.6</v>
      </c>
    </row>
    <row r="120" spans="1:5" x14ac:dyDescent="0.25">
      <c r="A120" s="7" t="s">
        <v>22</v>
      </c>
      <c r="B120" s="9">
        <v>3815.9799999999996</v>
      </c>
      <c r="C120" s="9">
        <v>3815.99</v>
      </c>
      <c r="D120" s="9">
        <v>4039</v>
      </c>
      <c r="E120" s="10">
        <f t="shared" si="14"/>
        <v>223.01000000000022</v>
      </c>
    </row>
    <row r="121" spans="1:5" x14ac:dyDescent="0.25">
      <c r="A121" s="7" t="s">
        <v>23</v>
      </c>
      <c r="B121" s="9">
        <v>0</v>
      </c>
      <c r="C121" s="9">
        <v>0</v>
      </c>
      <c r="D121" s="9">
        <v>0</v>
      </c>
      <c r="E121" s="10">
        <f t="shared" si="14"/>
        <v>0</v>
      </c>
    </row>
    <row r="122" spans="1:5" x14ac:dyDescent="0.25">
      <c r="A122" s="7" t="s">
        <v>24</v>
      </c>
      <c r="B122" s="9">
        <v>0</v>
      </c>
      <c r="C122" s="9">
        <v>0</v>
      </c>
      <c r="D122" s="9">
        <v>1824</v>
      </c>
      <c r="E122" s="10">
        <f t="shared" si="14"/>
        <v>1824</v>
      </c>
    </row>
    <row r="123" spans="1:5" x14ac:dyDescent="0.25">
      <c r="A123" s="11" t="s">
        <v>25</v>
      </c>
      <c r="B123" s="8">
        <v>3815.9799999999996</v>
      </c>
      <c r="C123" s="8">
        <v>3815.99</v>
      </c>
      <c r="D123" s="8">
        <v>5863</v>
      </c>
      <c r="E123" s="10">
        <f t="shared" si="14"/>
        <v>2047.0100000000002</v>
      </c>
    </row>
    <row r="124" spans="1:5" ht="15.75" thickBot="1" x14ac:dyDescent="0.3">
      <c r="A124" s="1" t="s">
        <v>26</v>
      </c>
      <c r="B124" s="2">
        <f>B123+B119+B114+B110</f>
        <v>1608216.35</v>
      </c>
      <c r="C124" s="2">
        <f t="shared" ref="C124" si="15">C123+C119+C114+C110</f>
        <v>1608168.18</v>
      </c>
      <c r="D124" s="2">
        <f t="shared" ref="D124" si="16">D123+D119+D114+D110</f>
        <v>1683660</v>
      </c>
      <c r="E124" s="3">
        <f t="shared" si="14"/>
        <v>75491.820000000065</v>
      </c>
    </row>
    <row r="125" spans="1:5" x14ac:dyDescent="0.25">
      <c r="A125" s="4"/>
      <c r="B125" s="14" t="s">
        <v>6</v>
      </c>
      <c r="C125" s="14" t="s">
        <v>7</v>
      </c>
      <c r="D125" s="14" t="s">
        <v>7</v>
      </c>
      <c r="E125" s="15" t="str">
        <f>$E$5</f>
        <v>2025-26 +/-</v>
      </c>
    </row>
    <row r="126" spans="1:5" x14ac:dyDescent="0.25">
      <c r="A126" s="6" t="s">
        <v>128</v>
      </c>
      <c r="B126" s="14" t="str">
        <f>$B$6</f>
        <v>2024-25</v>
      </c>
      <c r="C126" s="14" t="str">
        <f>$C$6</f>
        <v>2024-25</v>
      </c>
      <c r="D126" s="14" t="str">
        <f>$D$6</f>
        <v>2025-26</v>
      </c>
      <c r="E126" s="15" t="str">
        <f>$E$6</f>
        <v>2024-25</v>
      </c>
    </row>
    <row r="127" spans="1:5" x14ac:dyDescent="0.25">
      <c r="A127" s="7" t="s">
        <v>9</v>
      </c>
      <c r="B127" s="8">
        <v>0</v>
      </c>
      <c r="C127" s="9">
        <v>0</v>
      </c>
      <c r="D127" s="9">
        <v>-786405</v>
      </c>
      <c r="E127" s="10">
        <f t="shared" ref="E127:E144" si="17">D127-C127</f>
        <v>-786405</v>
      </c>
    </row>
    <row r="128" spans="1:5" x14ac:dyDescent="0.25">
      <c r="A128" s="7" t="s">
        <v>10</v>
      </c>
      <c r="B128" s="9">
        <v>0</v>
      </c>
      <c r="C128" s="9">
        <v>0</v>
      </c>
      <c r="D128" s="9">
        <v>0</v>
      </c>
      <c r="E128" s="10">
        <f t="shared" si="17"/>
        <v>0</v>
      </c>
    </row>
    <row r="129" spans="1:5" x14ac:dyDescent="0.25">
      <c r="A129" s="7" t="s">
        <v>11</v>
      </c>
      <c r="B129" s="9">
        <v>0</v>
      </c>
      <c r="C129" s="9">
        <v>0</v>
      </c>
      <c r="D129" s="9">
        <v>-903204</v>
      </c>
      <c r="E129" s="10">
        <f t="shared" si="17"/>
        <v>-903204</v>
      </c>
    </row>
    <row r="130" spans="1:5" x14ac:dyDescent="0.25">
      <c r="A130" s="11" t="s">
        <v>12</v>
      </c>
      <c r="B130" s="8">
        <v>0</v>
      </c>
      <c r="C130" s="8">
        <v>0</v>
      </c>
      <c r="D130" s="8">
        <v>-1689609</v>
      </c>
      <c r="E130" s="10">
        <f t="shared" si="17"/>
        <v>-1689609</v>
      </c>
    </row>
    <row r="131" spans="1:5" x14ac:dyDescent="0.25">
      <c r="A131" s="7" t="s">
        <v>13</v>
      </c>
      <c r="B131" s="9">
        <v>0</v>
      </c>
      <c r="C131" s="9">
        <v>0</v>
      </c>
      <c r="D131" s="9">
        <v>0</v>
      </c>
      <c r="E131" s="10">
        <f t="shared" si="17"/>
        <v>0</v>
      </c>
    </row>
    <row r="132" spans="1:5" x14ac:dyDescent="0.25">
      <c r="A132" s="7" t="s">
        <v>14</v>
      </c>
      <c r="B132" s="9">
        <v>0</v>
      </c>
      <c r="C132" s="9">
        <v>-0.21</v>
      </c>
      <c r="D132" s="9">
        <v>10823</v>
      </c>
      <c r="E132" s="10">
        <f t="shared" si="17"/>
        <v>10823.21</v>
      </c>
    </row>
    <row r="133" spans="1:5" x14ac:dyDescent="0.25">
      <c r="A133" s="7" t="s">
        <v>15</v>
      </c>
      <c r="B133" s="9">
        <v>0</v>
      </c>
      <c r="C133" s="9">
        <v>0</v>
      </c>
      <c r="D133" s="9">
        <v>0</v>
      </c>
      <c r="E133" s="10">
        <f t="shared" si="17"/>
        <v>0</v>
      </c>
    </row>
    <row r="134" spans="1:5" x14ac:dyDescent="0.25">
      <c r="A134" s="11" t="s">
        <v>16</v>
      </c>
      <c r="B134" s="8">
        <v>0</v>
      </c>
      <c r="C134" s="8">
        <v>-0.21</v>
      </c>
      <c r="D134" s="8">
        <v>10823</v>
      </c>
      <c r="E134" s="10">
        <f t="shared" si="17"/>
        <v>10823.21</v>
      </c>
    </row>
    <row r="135" spans="1:5" x14ac:dyDescent="0.25">
      <c r="A135" s="7" t="s">
        <v>17</v>
      </c>
      <c r="B135" s="9">
        <v>0</v>
      </c>
      <c r="C135" s="9">
        <v>0</v>
      </c>
      <c r="D135" s="9">
        <v>0</v>
      </c>
      <c r="E135" s="10">
        <f t="shared" si="17"/>
        <v>0</v>
      </c>
    </row>
    <row r="136" spans="1:5" x14ac:dyDescent="0.25">
      <c r="A136" s="7" t="s">
        <v>18</v>
      </c>
      <c r="B136" s="9">
        <v>0</v>
      </c>
      <c r="C136" s="9">
        <v>0</v>
      </c>
      <c r="D136" s="9">
        <v>0</v>
      </c>
      <c r="E136" s="10">
        <f t="shared" si="17"/>
        <v>0</v>
      </c>
    </row>
    <row r="137" spans="1:5" x14ac:dyDescent="0.25">
      <c r="A137" s="7" t="s">
        <v>19</v>
      </c>
      <c r="B137" s="9">
        <v>0</v>
      </c>
      <c r="C137" s="9">
        <v>0</v>
      </c>
      <c r="D137" s="9">
        <v>0</v>
      </c>
      <c r="E137" s="10">
        <f t="shared" si="17"/>
        <v>0</v>
      </c>
    </row>
    <row r="138" spans="1:5" x14ac:dyDescent="0.25">
      <c r="A138" s="7" t="s">
        <v>20</v>
      </c>
      <c r="B138" s="9">
        <v>0</v>
      </c>
      <c r="C138" s="9">
        <v>0</v>
      </c>
      <c r="D138" s="9">
        <v>0</v>
      </c>
      <c r="E138" s="10">
        <f t="shared" si="17"/>
        <v>0</v>
      </c>
    </row>
    <row r="139" spans="1:5" x14ac:dyDescent="0.25">
      <c r="A139" s="11" t="s">
        <v>21</v>
      </c>
      <c r="B139" s="8">
        <v>0</v>
      </c>
      <c r="C139" s="8">
        <v>0</v>
      </c>
      <c r="D139" s="8">
        <v>0</v>
      </c>
      <c r="E139" s="10">
        <f t="shared" si="17"/>
        <v>0</v>
      </c>
    </row>
    <row r="140" spans="1:5" x14ac:dyDescent="0.25">
      <c r="A140" s="7" t="s">
        <v>22</v>
      </c>
      <c r="B140" s="9">
        <v>0</v>
      </c>
      <c r="C140" s="9">
        <v>0</v>
      </c>
      <c r="D140" s="9">
        <v>0</v>
      </c>
      <c r="E140" s="10">
        <f t="shared" si="17"/>
        <v>0</v>
      </c>
    </row>
    <row r="141" spans="1:5" x14ac:dyDescent="0.25">
      <c r="A141" s="7" t="s">
        <v>23</v>
      </c>
      <c r="B141" s="9">
        <v>0</v>
      </c>
      <c r="C141" s="9">
        <v>0</v>
      </c>
      <c r="D141" s="9">
        <v>0</v>
      </c>
      <c r="E141" s="10">
        <f t="shared" si="17"/>
        <v>0</v>
      </c>
    </row>
    <row r="142" spans="1:5" x14ac:dyDescent="0.25">
      <c r="A142" s="7" t="s">
        <v>24</v>
      </c>
      <c r="B142" s="9">
        <v>0</v>
      </c>
      <c r="C142" s="9">
        <v>0</v>
      </c>
      <c r="D142" s="9">
        <v>0</v>
      </c>
      <c r="E142" s="10">
        <f t="shared" si="17"/>
        <v>0</v>
      </c>
    </row>
    <row r="143" spans="1:5" x14ac:dyDescent="0.25">
      <c r="A143" s="11" t="s">
        <v>25</v>
      </c>
      <c r="B143" s="8">
        <v>0</v>
      </c>
      <c r="C143" s="8">
        <v>0</v>
      </c>
      <c r="D143" s="8">
        <v>0</v>
      </c>
      <c r="E143" s="10">
        <f t="shared" si="17"/>
        <v>0</v>
      </c>
    </row>
    <row r="144" spans="1:5" ht="15.75" thickBot="1" x14ac:dyDescent="0.3">
      <c r="A144" s="1" t="s">
        <v>26</v>
      </c>
      <c r="B144" s="2">
        <f>B143+B139+B134+B130</f>
        <v>0</v>
      </c>
      <c r="C144" s="2">
        <f t="shared" ref="C144" si="18">C143+C139+C134+C130</f>
        <v>-0.21</v>
      </c>
      <c r="D144" s="2">
        <f t="shared" ref="D144" si="19">D143+D139+D134+D130</f>
        <v>-1678786</v>
      </c>
      <c r="E144" s="3">
        <f t="shared" si="17"/>
        <v>-1678785.79</v>
      </c>
    </row>
    <row r="145" spans="1:5" x14ac:dyDescent="0.25">
      <c r="A145" s="4"/>
      <c r="B145" s="14" t="s">
        <v>6</v>
      </c>
      <c r="C145" s="14" t="s">
        <v>7</v>
      </c>
      <c r="D145" s="14" t="s">
        <v>7</v>
      </c>
      <c r="E145" s="15" t="str">
        <f>$E$5</f>
        <v>2025-26 +/-</v>
      </c>
    </row>
    <row r="146" spans="1:5" x14ac:dyDescent="0.25">
      <c r="A146" s="6" t="s">
        <v>122</v>
      </c>
      <c r="B146" s="14" t="str">
        <f>$B$6</f>
        <v>2024-25</v>
      </c>
      <c r="C146" s="14" t="str">
        <f>$C$6</f>
        <v>2024-25</v>
      </c>
      <c r="D146" s="14" t="str">
        <f>$D$6</f>
        <v>2025-26</v>
      </c>
      <c r="E146" s="15" t="str">
        <f>$E$6</f>
        <v>2024-25</v>
      </c>
    </row>
    <row r="147" spans="1:5" x14ac:dyDescent="0.25">
      <c r="A147" s="7" t="s">
        <v>9</v>
      </c>
      <c r="B147" s="8">
        <v>0</v>
      </c>
      <c r="C147" s="9">
        <v>0</v>
      </c>
      <c r="D147" s="9">
        <v>0</v>
      </c>
      <c r="E147" s="10">
        <f t="shared" ref="E147:E164" si="20">D147-C147</f>
        <v>0</v>
      </c>
    </row>
    <row r="148" spans="1:5" x14ac:dyDescent="0.25">
      <c r="A148" s="7" t="s">
        <v>10</v>
      </c>
      <c r="B148" s="9">
        <v>0</v>
      </c>
      <c r="C148" s="9">
        <v>0</v>
      </c>
      <c r="D148" s="9">
        <v>0</v>
      </c>
      <c r="E148" s="10">
        <f t="shared" si="20"/>
        <v>0</v>
      </c>
    </row>
    <row r="149" spans="1:5" x14ac:dyDescent="0.25">
      <c r="A149" s="7" t="s">
        <v>11</v>
      </c>
      <c r="B149" s="9">
        <v>0</v>
      </c>
      <c r="C149" s="9">
        <v>0</v>
      </c>
      <c r="D149" s="9">
        <v>0</v>
      </c>
      <c r="E149" s="10">
        <f t="shared" si="20"/>
        <v>0</v>
      </c>
    </row>
    <row r="150" spans="1:5" x14ac:dyDescent="0.25">
      <c r="A150" s="11" t="s">
        <v>12</v>
      </c>
      <c r="B150" s="8">
        <v>0</v>
      </c>
      <c r="C150" s="8">
        <v>0</v>
      </c>
      <c r="D150" s="8">
        <v>0</v>
      </c>
      <c r="E150" s="10">
        <f t="shared" si="20"/>
        <v>0</v>
      </c>
    </row>
    <row r="151" spans="1:5" x14ac:dyDescent="0.25">
      <c r="A151" s="7" t="s">
        <v>13</v>
      </c>
      <c r="B151" s="9">
        <v>600</v>
      </c>
      <c r="C151" s="9">
        <v>600</v>
      </c>
      <c r="D151" s="9">
        <v>0</v>
      </c>
      <c r="E151" s="10">
        <f t="shared" si="20"/>
        <v>-600</v>
      </c>
    </row>
    <row r="152" spans="1:5" x14ac:dyDescent="0.25">
      <c r="A152" s="7" t="s">
        <v>14</v>
      </c>
      <c r="B152" s="9">
        <v>2499.42</v>
      </c>
      <c r="C152" s="9">
        <v>2499</v>
      </c>
      <c r="D152" s="9">
        <v>0</v>
      </c>
      <c r="E152" s="10">
        <f t="shared" si="20"/>
        <v>-2499</v>
      </c>
    </row>
    <row r="153" spans="1:5" x14ac:dyDescent="0.25">
      <c r="A153" s="7" t="s">
        <v>15</v>
      </c>
      <c r="B153" s="9">
        <v>2672.5099999999998</v>
      </c>
      <c r="C153" s="9">
        <v>2672</v>
      </c>
      <c r="D153" s="9">
        <v>0</v>
      </c>
      <c r="E153" s="10">
        <f t="shared" si="20"/>
        <v>-2672</v>
      </c>
    </row>
    <row r="154" spans="1:5" x14ac:dyDescent="0.25">
      <c r="A154" s="11" t="s">
        <v>16</v>
      </c>
      <c r="B154" s="8">
        <v>5771.93</v>
      </c>
      <c r="C154" s="8">
        <v>5771</v>
      </c>
      <c r="D154" s="8">
        <v>0</v>
      </c>
      <c r="E154" s="10">
        <f t="shared" si="20"/>
        <v>-5771</v>
      </c>
    </row>
    <row r="155" spans="1:5" x14ac:dyDescent="0.25">
      <c r="A155" s="7" t="s">
        <v>17</v>
      </c>
      <c r="B155" s="9">
        <v>0</v>
      </c>
      <c r="C155" s="9">
        <v>0</v>
      </c>
      <c r="D155" s="9">
        <v>0</v>
      </c>
      <c r="E155" s="10">
        <f t="shared" si="20"/>
        <v>0</v>
      </c>
    </row>
    <row r="156" spans="1:5" x14ac:dyDescent="0.25">
      <c r="A156" s="7" t="s">
        <v>18</v>
      </c>
      <c r="B156" s="9">
        <v>221.3</v>
      </c>
      <c r="C156" s="9">
        <v>221</v>
      </c>
      <c r="D156" s="9">
        <v>0</v>
      </c>
      <c r="E156" s="10">
        <f t="shared" si="20"/>
        <v>-221</v>
      </c>
    </row>
    <row r="157" spans="1:5" x14ac:dyDescent="0.25">
      <c r="A157" s="7" t="s">
        <v>19</v>
      </c>
      <c r="B157" s="9">
        <v>0</v>
      </c>
      <c r="C157" s="9">
        <v>0</v>
      </c>
      <c r="D157" s="9">
        <v>0</v>
      </c>
      <c r="E157" s="10">
        <f t="shared" si="20"/>
        <v>0</v>
      </c>
    </row>
    <row r="158" spans="1:5" x14ac:dyDescent="0.25">
      <c r="A158" s="7" t="s">
        <v>20</v>
      </c>
      <c r="B158" s="9">
        <v>0</v>
      </c>
      <c r="C158" s="9">
        <v>0</v>
      </c>
      <c r="D158" s="9">
        <v>0</v>
      </c>
      <c r="E158" s="10">
        <f t="shared" si="20"/>
        <v>0</v>
      </c>
    </row>
    <row r="159" spans="1:5" x14ac:dyDescent="0.25">
      <c r="A159" s="11" t="s">
        <v>21</v>
      </c>
      <c r="B159" s="8">
        <v>221.3</v>
      </c>
      <c r="C159" s="8">
        <v>221</v>
      </c>
      <c r="D159" s="8">
        <v>0</v>
      </c>
      <c r="E159" s="10">
        <f t="shared" si="20"/>
        <v>-221</v>
      </c>
    </row>
    <row r="160" spans="1:5" x14ac:dyDescent="0.25">
      <c r="A160" s="7" t="s">
        <v>22</v>
      </c>
      <c r="B160" s="9">
        <v>1417.8799999999999</v>
      </c>
      <c r="C160" s="9">
        <v>1418</v>
      </c>
      <c r="D160" s="9">
        <v>0</v>
      </c>
      <c r="E160" s="10">
        <f t="shared" si="20"/>
        <v>-1418</v>
      </c>
    </row>
    <row r="161" spans="1:5" x14ac:dyDescent="0.25">
      <c r="A161" s="7" t="s">
        <v>23</v>
      </c>
      <c r="B161" s="9">
        <v>0</v>
      </c>
      <c r="C161" s="9">
        <v>0</v>
      </c>
      <c r="D161" s="9">
        <v>0</v>
      </c>
      <c r="E161" s="10">
        <f t="shared" si="20"/>
        <v>0</v>
      </c>
    </row>
    <row r="162" spans="1:5" x14ac:dyDescent="0.25">
      <c r="A162" s="7" t="s">
        <v>24</v>
      </c>
      <c r="B162" s="9">
        <v>0</v>
      </c>
      <c r="C162" s="9">
        <v>0</v>
      </c>
      <c r="D162" s="9">
        <v>0</v>
      </c>
      <c r="E162" s="10">
        <f t="shared" si="20"/>
        <v>0</v>
      </c>
    </row>
    <row r="163" spans="1:5" x14ac:dyDescent="0.25">
      <c r="A163" s="11" t="s">
        <v>25</v>
      </c>
      <c r="B163" s="8">
        <v>1417.8799999999999</v>
      </c>
      <c r="C163" s="8">
        <v>1418</v>
      </c>
      <c r="D163" s="8">
        <v>0</v>
      </c>
      <c r="E163" s="10">
        <f t="shared" si="20"/>
        <v>-1418</v>
      </c>
    </row>
    <row r="164" spans="1:5" ht="15.75" thickBot="1" x14ac:dyDescent="0.3">
      <c r="A164" s="1" t="s">
        <v>26</v>
      </c>
      <c r="B164" s="2">
        <f>B163+B159+B154+B150</f>
        <v>7411.1100000000006</v>
      </c>
      <c r="C164" s="2">
        <f t="shared" ref="C164" si="21">C163+C159+C154+C150</f>
        <v>7410</v>
      </c>
      <c r="D164" s="2">
        <f t="shared" ref="D164" si="22">D163+D159+D154+D150</f>
        <v>0</v>
      </c>
      <c r="E164" s="3">
        <f t="shared" si="20"/>
        <v>-7410</v>
      </c>
    </row>
    <row r="165" spans="1:5" x14ac:dyDescent="0.25">
      <c r="A165" s="4"/>
      <c r="B165" s="14" t="s">
        <v>6</v>
      </c>
      <c r="C165" s="14" t="s">
        <v>7</v>
      </c>
      <c r="D165" s="14" t="s">
        <v>7</v>
      </c>
      <c r="E165" s="15" t="str">
        <f>$E$5</f>
        <v>2025-26 +/-</v>
      </c>
    </row>
    <row r="166" spans="1:5" x14ac:dyDescent="0.25">
      <c r="A166" s="6" t="s">
        <v>124</v>
      </c>
      <c r="B166" s="14" t="str">
        <f>$B$6</f>
        <v>2024-25</v>
      </c>
      <c r="C166" s="14" t="str">
        <f>$C$6</f>
        <v>2024-25</v>
      </c>
      <c r="D166" s="14" t="str">
        <f>$D$6</f>
        <v>2025-26</v>
      </c>
      <c r="E166" s="15" t="str">
        <f>$E$6</f>
        <v>2024-25</v>
      </c>
    </row>
    <row r="167" spans="1:5" x14ac:dyDescent="0.25">
      <c r="A167" s="7" t="s">
        <v>9</v>
      </c>
      <c r="B167" s="8">
        <v>833516.65999999992</v>
      </c>
      <c r="C167" s="9">
        <v>833516</v>
      </c>
      <c r="D167" s="9">
        <v>593025</v>
      </c>
      <c r="E167" s="10">
        <f t="shared" ref="E167:E184" si="23">D167-C167</f>
        <v>-240491</v>
      </c>
    </row>
    <row r="168" spans="1:5" x14ac:dyDescent="0.25">
      <c r="A168" s="7" t="s">
        <v>10</v>
      </c>
      <c r="B168" s="9">
        <v>18718.14</v>
      </c>
      <c r="C168" s="9">
        <v>18718</v>
      </c>
      <c r="D168" s="9">
        <v>38782</v>
      </c>
      <c r="E168" s="10">
        <f t="shared" si="23"/>
        <v>20064</v>
      </c>
    </row>
    <row r="169" spans="1:5" x14ac:dyDescent="0.25">
      <c r="A169" s="7" t="s">
        <v>11</v>
      </c>
      <c r="B169" s="9">
        <v>285671.78000000003</v>
      </c>
      <c r="C169" s="9">
        <v>285670</v>
      </c>
      <c r="D169" s="9">
        <v>254164</v>
      </c>
      <c r="E169" s="10">
        <f t="shared" si="23"/>
        <v>-31506</v>
      </c>
    </row>
    <row r="170" spans="1:5" x14ac:dyDescent="0.25">
      <c r="A170" s="11" t="s">
        <v>12</v>
      </c>
      <c r="B170" s="8">
        <v>1137906.58</v>
      </c>
      <c r="C170" s="8">
        <v>1137904</v>
      </c>
      <c r="D170" s="8">
        <v>885971</v>
      </c>
      <c r="E170" s="10">
        <f t="shared" si="23"/>
        <v>-251933</v>
      </c>
    </row>
    <row r="171" spans="1:5" x14ac:dyDescent="0.25">
      <c r="A171" s="7" t="s">
        <v>13</v>
      </c>
      <c r="B171" s="9">
        <v>8797.35</v>
      </c>
      <c r="C171" s="9">
        <v>8797</v>
      </c>
      <c r="D171" s="9">
        <v>20634</v>
      </c>
      <c r="E171" s="10">
        <f t="shared" si="23"/>
        <v>11837</v>
      </c>
    </row>
    <row r="172" spans="1:5" x14ac:dyDescent="0.25">
      <c r="A172" s="7" t="s">
        <v>14</v>
      </c>
      <c r="B172" s="9">
        <v>10.199999999999999</v>
      </c>
      <c r="C172" s="9">
        <v>10</v>
      </c>
      <c r="D172" s="9">
        <v>699</v>
      </c>
      <c r="E172" s="10">
        <f t="shared" si="23"/>
        <v>689</v>
      </c>
    </row>
    <row r="173" spans="1:5" x14ac:dyDescent="0.25">
      <c r="A173" s="7" t="s">
        <v>15</v>
      </c>
      <c r="B173" s="9">
        <v>0</v>
      </c>
      <c r="C173" s="9">
        <v>0</v>
      </c>
      <c r="D173" s="9">
        <v>0</v>
      </c>
      <c r="E173" s="10">
        <f t="shared" si="23"/>
        <v>0</v>
      </c>
    </row>
    <row r="174" spans="1:5" x14ac:dyDescent="0.25">
      <c r="A174" s="11" t="s">
        <v>16</v>
      </c>
      <c r="B174" s="8">
        <v>8807.5500000000011</v>
      </c>
      <c r="C174" s="8">
        <v>8807</v>
      </c>
      <c r="D174" s="8">
        <v>21333</v>
      </c>
      <c r="E174" s="10">
        <f t="shared" si="23"/>
        <v>12526</v>
      </c>
    </row>
    <row r="175" spans="1:5" x14ac:dyDescent="0.25">
      <c r="A175" s="7" t="s">
        <v>17</v>
      </c>
      <c r="B175" s="9">
        <v>106500</v>
      </c>
      <c r="C175" s="9">
        <v>106500</v>
      </c>
      <c r="D175" s="9">
        <v>87601</v>
      </c>
      <c r="E175" s="10">
        <f t="shared" si="23"/>
        <v>-18899</v>
      </c>
    </row>
    <row r="176" spans="1:5" x14ac:dyDescent="0.25">
      <c r="A176" s="7" t="s">
        <v>18</v>
      </c>
      <c r="B176" s="9">
        <v>526883.6</v>
      </c>
      <c r="C176" s="9">
        <v>526884</v>
      </c>
      <c r="D176" s="9">
        <v>391500</v>
      </c>
      <c r="E176" s="10">
        <f t="shared" si="23"/>
        <v>-135384</v>
      </c>
    </row>
    <row r="177" spans="1:5" x14ac:dyDescent="0.25">
      <c r="A177" s="7" t="s">
        <v>19</v>
      </c>
      <c r="B177" s="9">
        <v>0</v>
      </c>
      <c r="C177" s="9">
        <v>0</v>
      </c>
      <c r="D177" s="9">
        <v>0</v>
      </c>
      <c r="E177" s="10">
        <f t="shared" si="23"/>
        <v>0</v>
      </c>
    </row>
    <row r="178" spans="1:5" x14ac:dyDescent="0.25">
      <c r="A178" s="7" t="s">
        <v>20</v>
      </c>
      <c r="B178" s="9">
        <v>0</v>
      </c>
      <c r="C178" s="9">
        <v>0</v>
      </c>
      <c r="D178" s="9">
        <v>0</v>
      </c>
      <c r="E178" s="10">
        <f t="shared" si="23"/>
        <v>0</v>
      </c>
    </row>
    <row r="179" spans="1:5" x14ac:dyDescent="0.25">
      <c r="A179" s="11" t="s">
        <v>21</v>
      </c>
      <c r="B179" s="8">
        <v>633383.6</v>
      </c>
      <c r="C179" s="8">
        <v>633384</v>
      </c>
      <c r="D179" s="8">
        <v>479101</v>
      </c>
      <c r="E179" s="10">
        <f t="shared" si="23"/>
        <v>-154283</v>
      </c>
    </row>
    <row r="180" spans="1:5" x14ac:dyDescent="0.25">
      <c r="A180" s="7" t="s">
        <v>22</v>
      </c>
      <c r="B180" s="9">
        <v>0</v>
      </c>
      <c r="C180" s="9">
        <v>0</v>
      </c>
      <c r="D180" s="9">
        <v>0</v>
      </c>
      <c r="E180" s="10">
        <f t="shared" si="23"/>
        <v>0</v>
      </c>
    </row>
    <row r="181" spans="1:5" x14ac:dyDescent="0.25">
      <c r="A181" s="7" t="s">
        <v>23</v>
      </c>
      <c r="B181" s="9">
        <v>0</v>
      </c>
      <c r="C181" s="9">
        <v>0</v>
      </c>
      <c r="D181" s="9">
        <v>0</v>
      </c>
      <c r="E181" s="10">
        <f t="shared" si="23"/>
        <v>0</v>
      </c>
    </row>
    <row r="182" spans="1:5" x14ac:dyDescent="0.25">
      <c r="A182" s="7" t="s">
        <v>24</v>
      </c>
      <c r="B182" s="9">
        <v>0</v>
      </c>
      <c r="C182" s="9">
        <v>0</v>
      </c>
      <c r="D182" s="9">
        <v>0</v>
      </c>
      <c r="E182" s="10">
        <f t="shared" si="23"/>
        <v>0</v>
      </c>
    </row>
    <row r="183" spans="1:5" x14ac:dyDescent="0.25">
      <c r="A183" s="11" t="s">
        <v>25</v>
      </c>
      <c r="B183" s="8">
        <v>0</v>
      </c>
      <c r="C183" s="8">
        <v>0</v>
      </c>
      <c r="D183" s="8">
        <v>0</v>
      </c>
      <c r="E183" s="10">
        <f t="shared" si="23"/>
        <v>0</v>
      </c>
    </row>
    <row r="184" spans="1:5" ht="15.75" thickBot="1" x14ac:dyDescent="0.3">
      <c r="A184" s="1" t="s">
        <v>26</v>
      </c>
      <c r="B184" s="2">
        <f>B183+B179+B174+B170</f>
        <v>1780097.73</v>
      </c>
      <c r="C184" s="2">
        <f t="shared" ref="C184" si="24">C183+C179+C174+C170</f>
        <v>1780095</v>
      </c>
      <c r="D184" s="2">
        <f t="shared" ref="D184" si="25">D183+D179+D174+D170</f>
        <v>1386405</v>
      </c>
      <c r="E184" s="3">
        <f t="shared" si="23"/>
        <v>-393690</v>
      </c>
    </row>
    <row r="185" spans="1:5" x14ac:dyDescent="0.25">
      <c r="A185" s="4"/>
      <c r="B185" s="14" t="s">
        <v>6</v>
      </c>
      <c r="C185" s="14" t="s">
        <v>7</v>
      </c>
      <c r="D185" s="14" t="s">
        <v>7</v>
      </c>
      <c r="E185" s="15" t="str">
        <f>$E$5</f>
        <v>2025-26 +/-</v>
      </c>
    </row>
    <row r="186" spans="1:5" x14ac:dyDescent="0.25">
      <c r="A186" s="6" t="s">
        <v>30</v>
      </c>
      <c r="B186" s="14" t="str">
        <f>$B$6</f>
        <v>2024-25</v>
      </c>
      <c r="C186" s="14" t="str">
        <f>$C$6</f>
        <v>2024-25</v>
      </c>
      <c r="D186" s="14" t="str">
        <f>$D$6</f>
        <v>2025-26</v>
      </c>
      <c r="E186" s="15" t="str">
        <f>$E$6</f>
        <v>2024-25</v>
      </c>
    </row>
    <row r="187" spans="1:5" x14ac:dyDescent="0.25">
      <c r="A187" s="7" t="s">
        <v>9</v>
      </c>
      <c r="B187" s="8">
        <v>779177.85</v>
      </c>
      <c r="C187" s="9">
        <v>779176</v>
      </c>
      <c r="D187" s="9">
        <v>786672</v>
      </c>
      <c r="E187" s="10">
        <f t="shared" ref="E187:E204" si="26">D187-C187</f>
        <v>7496</v>
      </c>
    </row>
    <row r="188" spans="1:5" x14ac:dyDescent="0.25">
      <c r="A188" s="7" t="s">
        <v>10</v>
      </c>
      <c r="B188" s="9">
        <v>118791.07</v>
      </c>
      <c r="C188" s="9">
        <v>118790</v>
      </c>
      <c r="D188" s="9">
        <v>133332</v>
      </c>
      <c r="E188" s="10">
        <f t="shared" si="26"/>
        <v>14542</v>
      </c>
    </row>
    <row r="189" spans="1:5" x14ac:dyDescent="0.25">
      <c r="A189" s="7" t="s">
        <v>11</v>
      </c>
      <c r="B189" s="9">
        <v>313005.05</v>
      </c>
      <c r="C189" s="9">
        <v>313005</v>
      </c>
      <c r="D189" s="9">
        <v>326055</v>
      </c>
      <c r="E189" s="10">
        <f t="shared" si="26"/>
        <v>13050</v>
      </c>
    </row>
    <row r="190" spans="1:5" x14ac:dyDescent="0.25">
      <c r="A190" s="11" t="s">
        <v>12</v>
      </c>
      <c r="B190" s="8">
        <v>1210973.97</v>
      </c>
      <c r="C190" s="8">
        <v>1210971</v>
      </c>
      <c r="D190" s="8">
        <v>1246059</v>
      </c>
      <c r="E190" s="10">
        <f t="shared" si="26"/>
        <v>35088</v>
      </c>
    </row>
    <row r="191" spans="1:5" x14ac:dyDescent="0.25">
      <c r="A191" s="7" t="s">
        <v>13</v>
      </c>
      <c r="B191" s="9">
        <v>0</v>
      </c>
      <c r="C191" s="9">
        <v>0</v>
      </c>
      <c r="D191" s="9">
        <v>0</v>
      </c>
      <c r="E191" s="10">
        <f t="shared" si="26"/>
        <v>0</v>
      </c>
    </row>
    <row r="192" spans="1:5" x14ac:dyDescent="0.25">
      <c r="A192" s="7" t="s">
        <v>14</v>
      </c>
      <c r="B192" s="9">
        <v>203.79</v>
      </c>
      <c r="C192" s="9">
        <v>204</v>
      </c>
      <c r="D192" s="9">
        <v>458</v>
      </c>
      <c r="E192" s="10">
        <f t="shared" si="26"/>
        <v>254</v>
      </c>
    </row>
    <row r="193" spans="1:5" x14ac:dyDescent="0.25">
      <c r="A193" s="7" t="s">
        <v>15</v>
      </c>
      <c r="B193" s="9">
        <v>1349.06</v>
      </c>
      <c r="C193" s="9">
        <v>1348</v>
      </c>
      <c r="D193" s="9">
        <v>1352</v>
      </c>
      <c r="E193" s="10">
        <f t="shared" si="26"/>
        <v>4</v>
      </c>
    </row>
    <row r="194" spans="1:5" x14ac:dyDescent="0.25">
      <c r="A194" s="11" t="s">
        <v>16</v>
      </c>
      <c r="B194" s="8">
        <v>1552.85</v>
      </c>
      <c r="C194" s="8">
        <v>1552</v>
      </c>
      <c r="D194" s="8">
        <v>1810</v>
      </c>
      <c r="E194" s="10">
        <f t="shared" si="26"/>
        <v>258</v>
      </c>
    </row>
    <row r="195" spans="1:5" x14ac:dyDescent="0.25">
      <c r="A195" s="7" t="s">
        <v>17</v>
      </c>
      <c r="B195" s="9">
        <v>0</v>
      </c>
      <c r="C195" s="9">
        <v>0</v>
      </c>
      <c r="D195" s="9">
        <v>0</v>
      </c>
      <c r="E195" s="10">
        <f t="shared" si="26"/>
        <v>0</v>
      </c>
    </row>
    <row r="196" spans="1:5" x14ac:dyDescent="0.25">
      <c r="A196" s="7" t="s">
        <v>18</v>
      </c>
      <c r="B196" s="9">
        <v>0</v>
      </c>
      <c r="C196" s="9">
        <v>0</v>
      </c>
      <c r="D196" s="9">
        <v>0</v>
      </c>
      <c r="E196" s="10">
        <f t="shared" si="26"/>
        <v>0</v>
      </c>
    </row>
    <row r="197" spans="1:5" x14ac:dyDescent="0.25">
      <c r="A197" s="7" t="s">
        <v>19</v>
      </c>
      <c r="B197" s="9">
        <v>0</v>
      </c>
      <c r="C197" s="9">
        <v>0</v>
      </c>
      <c r="D197" s="9">
        <v>0</v>
      </c>
      <c r="E197" s="10">
        <f t="shared" si="26"/>
        <v>0</v>
      </c>
    </row>
    <row r="198" spans="1:5" x14ac:dyDescent="0.25">
      <c r="A198" s="7" t="s">
        <v>20</v>
      </c>
      <c r="B198" s="9">
        <v>0</v>
      </c>
      <c r="C198" s="9">
        <v>0</v>
      </c>
      <c r="D198" s="9">
        <v>0</v>
      </c>
      <c r="E198" s="10">
        <f t="shared" si="26"/>
        <v>0</v>
      </c>
    </row>
    <row r="199" spans="1:5" x14ac:dyDescent="0.25">
      <c r="A199" s="11" t="s">
        <v>21</v>
      </c>
      <c r="B199" s="8">
        <v>0</v>
      </c>
      <c r="C199" s="8">
        <v>0</v>
      </c>
      <c r="D199" s="8">
        <v>0</v>
      </c>
      <c r="E199" s="10">
        <f t="shared" si="26"/>
        <v>0</v>
      </c>
    </row>
    <row r="200" spans="1:5" x14ac:dyDescent="0.25">
      <c r="A200" s="7" t="s">
        <v>22</v>
      </c>
      <c r="B200" s="9">
        <v>4064.4300000000003</v>
      </c>
      <c r="C200" s="9">
        <v>4065</v>
      </c>
      <c r="D200" s="9">
        <v>4398</v>
      </c>
      <c r="E200" s="10">
        <f t="shared" si="26"/>
        <v>333</v>
      </c>
    </row>
    <row r="201" spans="1:5" x14ac:dyDescent="0.25">
      <c r="A201" s="7" t="s">
        <v>23</v>
      </c>
      <c r="B201" s="9">
        <v>0</v>
      </c>
      <c r="C201" s="9">
        <v>0</v>
      </c>
      <c r="D201" s="9">
        <v>0</v>
      </c>
      <c r="E201" s="10">
        <f t="shared" si="26"/>
        <v>0</v>
      </c>
    </row>
    <row r="202" spans="1:5" x14ac:dyDescent="0.25">
      <c r="A202" s="7" t="s">
        <v>24</v>
      </c>
      <c r="B202" s="9">
        <v>0</v>
      </c>
      <c r="C202" s="9">
        <v>0</v>
      </c>
      <c r="D202" s="9">
        <v>0</v>
      </c>
      <c r="E202" s="10">
        <f t="shared" si="26"/>
        <v>0</v>
      </c>
    </row>
    <row r="203" spans="1:5" x14ac:dyDescent="0.25">
      <c r="A203" s="11" t="s">
        <v>25</v>
      </c>
      <c r="B203" s="8">
        <v>4064.4300000000003</v>
      </c>
      <c r="C203" s="8">
        <v>4065</v>
      </c>
      <c r="D203" s="8">
        <v>4398</v>
      </c>
      <c r="E203" s="10">
        <f t="shared" si="26"/>
        <v>333</v>
      </c>
    </row>
    <row r="204" spans="1:5" ht="15.75" thickBot="1" x14ac:dyDescent="0.3">
      <c r="A204" s="1" t="s">
        <v>26</v>
      </c>
      <c r="B204" s="2">
        <f>B203+B199+B194+B190</f>
        <v>1216591.25</v>
      </c>
      <c r="C204" s="2">
        <f t="shared" ref="C204" si="27">C203+C199+C194+C190</f>
        <v>1216588</v>
      </c>
      <c r="D204" s="2">
        <f t="shared" ref="D204" si="28">D203+D199+D194+D190</f>
        <v>1252267</v>
      </c>
      <c r="E204" s="3">
        <f t="shared" si="26"/>
        <v>35679</v>
      </c>
    </row>
    <row r="205" spans="1:5" x14ac:dyDescent="0.25">
      <c r="A205" s="4"/>
      <c r="B205" s="14" t="s">
        <v>6</v>
      </c>
      <c r="C205" s="14" t="s">
        <v>7</v>
      </c>
      <c r="D205" s="14" t="s">
        <v>7</v>
      </c>
      <c r="E205" s="15" t="str">
        <f>$E$5</f>
        <v>2025-26 +/-</v>
      </c>
    </row>
    <row r="206" spans="1:5" x14ac:dyDescent="0.25">
      <c r="A206" s="6" t="s">
        <v>125</v>
      </c>
      <c r="B206" s="14" t="str">
        <f>$B$6</f>
        <v>2024-25</v>
      </c>
      <c r="C206" s="14" t="str">
        <f>$C$6</f>
        <v>2024-25</v>
      </c>
      <c r="D206" s="14" t="str">
        <f>$D$6</f>
        <v>2025-26</v>
      </c>
      <c r="E206" s="15" t="str">
        <f>$E$6</f>
        <v>2024-25</v>
      </c>
    </row>
    <row r="207" spans="1:5" x14ac:dyDescent="0.25">
      <c r="A207" s="7" t="s">
        <v>9</v>
      </c>
      <c r="B207" s="8">
        <v>113995.55</v>
      </c>
      <c r="C207" s="9">
        <v>113995</v>
      </c>
      <c r="D207" s="9">
        <v>137301</v>
      </c>
      <c r="E207" s="10">
        <f t="shared" ref="E207:E224" si="29">D207-C207</f>
        <v>23306</v>
      </c>
    </row>
    <row r="208" spans="1:5" x14ac:dyDescent="0.25">
      <c r="A208" s="7" t="s">
        <v>10</v>
      </c>
      <c r="B208" s="9">
        <v>0</v>
      </c>
      <c r="C208" s="9">
        <v>0</v>
      </c>
      <c r="D208" s="9">
        <v>0</v>
      </c>
      <c r="E208" s="10">
        <f t="shared" si="29"/>
        <v>0</v>
      </c>
    </row>
    <row r="209" spans="1:5" x14ac:dyDescent="0.25">
      <c r="A209" s="7" t="s">
        <v>11</v>
      </c>
      <c r="B209" s="9">
        <v>27594.080000000002</v>
      </c>
      <c r="C209" s="9">
        <v>27594</v>
      </c>
      <c r="D209" s="9">
        <v>10692</v>
      </c>
      <c r="E209" s="10">
        <f t="shared" si="29"/>
        <v>-16902</v>
      </c>
    </row>
    <row r="210" spans="1:5" x14ac:dyDescent="0.25">
      <c r="A210" s="11" t="s">
        <v>12</v>
      </c>
      <c r="B210" s="8">
        <v>141589.63</v>
      </c>
      <c r="C210" s="8">
        <v>141589</v>
      </c>
      <c r="D210" s="8">
        <v>147993</v>
      </c>
      <c r="E210" s="10">
        <f t="shared" si="29"/>
        <v>6404</v>
      </c>
    </row>
    <row r="211" spans="1:5" x14ac:dyDescent="0.25">
      <c r="A211" s="7" t="s">
        <v>13</v>
      </c>
      <c r="B211" s="9">
        <v>0</v>
      </c>
      <c r="C211" s="9">
        <v>0</v>
      </c>
      <c r="D211" s="9">
        <v>0</v>
      </c>
      <c r="E211" s="10">
        <f t="shared" si="29"/>
        <v>0</v>
      </c>
    </row>
    <row r="212" spans="1:5" x14ac:dyDescent="0.25">
      <c r="A212" s="7" t="s">
        <v>14</v>
      </c>
      <c r="B212" s="9">
        <v>54270.020000000004</v>
      </c>
      <c r="C212" s="9">
        <v>54270</v>
      </c>
      <c r="D212" s="9">
        <v>11206</v>
      </c>
      <c r="E212" s="10">
        <f t="shared" si="29"/>
        <v>-43064</v>
      </c>
    </row>
    <row r="213" spans="1:5" x14ac:dyDescent="0.25">
      <c r="A213" s="7" t="s">
        <v>15</v>
      </c>
      <c r="B213" s="9">
        <v>15202.32</v>
      </c>
      <c r="C213" s="9">
        <v>15202</v>
      </c>
      <c r="D213" s="9">
        <v>112</v>
      </c>
      <c r="E213" s="10">
        <f t="shared" si="29"/>
        <v>-15090</v>
      </c>
    </row>
    <row r="214" spans="1:5" x14ac:dyDescent="0.25">
      <c r="A214" s="11" t="s">
        <v>16</v>
      </c>
      <c r="B214" s="8">
        <v>69472.34</v>
      </c>
      <c r="C214" s="8">
        <v>69472</v>
      </c>
      <c r="D214" s="8">
        <v>11318</v>
      </c>
      <c r="E214" s="10">
        <f t="shared" si="29"/>
        <v>-58154</v>
      </c>
    </row>
    <row r="215" spans="1:5" x14ac:dyDescent="0.25">
      <c r="A215" s="7" t="s">
        <v>17</v>
      </c>
      <c r="B215" s="9">
        <v>500</v>
      </c>
      <c r="C215" s="9">
        <v>500</v>
      </c>
      <c r="D215" s="9">
        <v>0</v>
      </c>
      <c r="E215" s="10">
        <f t="shared" si="29"/>
        <v>-500</v>
      </c>
    </row>
    <row r="216" spans="1:5" x14ac:dyDescent="0.25">
      <c r="A216" s="7" t="s">
        <v>18</v>
      </c>
      <c r="B216" s="9">
        <v>0</v>
      </c>
      <c r="C216" s="9">
        <v>0</v>
      </c>
      <c r="D216" s="9">
        <v>0</v>
      </c>
      <c r="E216" s="10">
        <f t="shared" si="29"/>
        <v>0</v>
      </c>
    </row>
    <row r="217" spans="1:5" x14ac:dyDescent="0.25">
      <c r="A217" s="7" t="s">
        <v>19</v>
      </c>
      <c r="B217" s="9">
        <v>0</v>
      </c>
      <c r="C217" s="9">
        <v>0</v>
      </c>
      <c r="D217" s="9">
        <v>0</v>
      </c>
      <c r="E217" s="10">
        <f t="shared" si="29"/>
        <v>0</v>
      </c>
    </row>
    <row r="218" spans="1:5" x14ac:dyDescent="0.25">
      <c r="A218" s="7" t="s">
        <v>20</v>
      </c>
      <c r="B218" s="9">
        <v>0</v>
      </c>
      <c r="C218" s="9">
        <v>0</v>
      </c>
      <c r="D218" s="9">
        <v>0</v>
      </c>
      <c r="E218" s="10">
        <f t="shared" si="29"/>
        <v>0</v>
      </c>
    </row>
    <row r="219" spans="1:5" x14ac:dyDescent="0.25">
      <c r="A219" s="11" t="s">
        <v>21</v>
      </c>
      <c r="B219" s="8">
        <v>500</v>
      </c>
      <c r="C219" s="8">
        <v>500</v>
      </c>
      <c r="D219" s="8">
        <v>0</v>
      </c>
      <c r="E219" s="10">
        <f t="shared" si="29"/>
        <v>-500</v>
      </c>
    </row>
    <row r="220" spans="1:5" x14ac:dyDescent="0.25">
      <c r="A220" s="7" t="s">
        <v>22</v>
      </c>
      <c r="B220" s="9">
        <v>0</v>
      </c>
      <c r="C220" s="9">
        <v>0</v>
      </c>
      <c r="D220" s="9">
        <v>0</v>
      </c>
      <c r="E220" s="10">
        <f t="shared" si="29"/>
        <v>0</v>
      </c>
    </row>
    <row r="221" spans="1:5" x14ac:dyDescent="0.25">
      <c r="A221" s="7" t="s">
        <v>23</v>
      </c>
      <c r="B221" s="9">
        <v>0</v>
      </c>
      <c r="C221" s="9">
        <v>0</v>
      </c>
      <c r="D221" s="9">
        <v>0</v>
      </c>
      <c r="E221" s="10">
        <f t="shared" si="29"/>
        <v>0</v>
      </c>
    </row>
    <row r="222" spans="1:5" x14ac:dyDescent="0.25">
      <c r="A222" s="7" t="s">
        <v>24</v>
      </c>
      <c r="B222" s="9">
        <v>0</v>
      </c>
      <c r="C222" s="9">
        <v>0</v>
      </c>
      <c r="D222" s="9">
        <v>0</v>
      </c>
      <c r="E222" s="10">
        <f t="shared" si="29"/>
        <v>0</v>
      </c>
    </row>
    <row r="223" spans="1:5" x14ac:dyDescent="0.25">
      <c r="A223" s="11" t="s">
        <v>25</v>
      </c>
      <c r="B223" s="8">
        <v>0</v>
      </c>
      <c r="C223" s="8">
        <v>0</v>
      </c>
      <c r="D223" s="8">
        <v>0</v>
      </c>
      <c r="E223" s="10">
        <f t="shared" si="29"/>
        <v>0</v>
      </c>
    </row>
    <row r="224" spans="1:5" ht="15.75" thickBot="1" x14ac:dyDescent="0.3">
      <c r="A224" s="1" t="s">
        <v>26</v>
      </c>
      <c r="B224" s="2">
        <f>B223+B219+B214+B210</f>
        <v>211561.97</v>
      </c>
      <c r="C224" s="2">
        <f t="shared" ref="C224" si="30">C223+C219+C214+C210</f>
        <v>211561</v>
      </c>
      <c r="D224" s="2">
        <f t="shared" ref="D224" si="31">D223+D219+D214+D210</f>
        <v>159311</v>
      </c>
      <c r="E224" s="3">
        <f t="shared" si="29"/>
        <v>-52250</v>
      </c>
    </row>
    <row r="225" spans="1:5" x14ac:dyDescent="0.25">
      <c r="A225" s="4"/>
      <c r="B225" s="14" t="s">
        <v>6</v>
      </c>
      <c r="C225" s="14" t="s">
        <v>7</v>
      </c>
      <c r="D225" s="14" t="s">
        <v>7</v>
      </c>
      <c r="E225" s="15" t="str">
        <f>$E$5</f>
        <v>2025-26 +/-</v>
      </c>
    </row>
    <row r="226" spans="1:5" x14ac:dyDescent="0.25">
      <c r="A226" s="6" t="s">
        <v>31</v>
      </c>
      <c r="B226" s="14" t="str">
        <f>$B$6</f>
        <v>2024-25</v>
      </c>
      <c r="C226" s="14" t="str">
        <f>$C$6</f>
        <v>2024-25</v>
      </c>
      <c r="D226" s="14" t="str">
        <f>$D$6</f>
        <v>2025-26</v>
      </c>
      <c r="E226" s="15" t="str">
        <f>$E$6</f>
        <v>2024-25</v>
      </c>
    </row>
    <row r="227" spans="1:5" x14ac:dyDescent="0.25">
      <c r="A227" s="7" t="s">
        <v>9</v>
      </c>
      <c r="B227" s="8">
        <v>3062852.2800000003</v>
      </c>
      <c r="C227" s="9">
        <v>3062853</v>
      </c>
      <c r="D227" s="9">
        <v>3026340</v>
      </c>
      <c r="E227" s="10">
        <f t="shared" ref="E227:E244" si="32">D227-C227</f>
        <v>-36513</v>
      </c>
    </row>
    <row r="228" spans="1:5" x14ac:dyDescent="0.25">
      <c r="A228" s="7" t="s">
        <v>10</v>
      </c>
      <c r="B228" s="9">
        <v>320593.29000000004</v>
      </c>
      <c r="C228" s="9">
        <v>320594</v>
      </c>
      <c r="D228" s="9">
        <v>385732</v>
      </c>
      <c r="E228" s="10">
        <f t="shared" si="32"/>
        <v>65138</v>
      </c>
    </row>
    <row r="229" spans="1:5" x14ac:dyDescent="0.25">
      <c r="A229" s="7" t="s">
        <v>11</v>
      </c>
      <c r="B229" s="9">
        <v>1486021.85</v>
      </c>
      <c r="C229" s="9">
        <v>1486021</v>
      </c>
      <c r="D229" s="9">
        <v>1503246</v>
      </c>
      <c r="E229" s="10">
        <f t="shared" si="32"/>
        <v>17225</v>
      </c>
    </row>
    <row r="230" spans="1:5" x14ac:dyDescent="0.25">
      <c r="A230" s="11" t="s">
        <v>12</v>
      </c>
      <c r="B230" s="8">
        <v>4869467.42</v>
      </c>
      <c r="C230" s="8">
        <v>4869468</v>
      </c>
      <c r="D230" s="8">
        <v>4915318</v>
      </c>
      <c r="E230" s="10">
        <f t="shared" si="32"/>
        <v>45850</v>
      </c>
    </row>
    <row r="231" spans="1:5" x14ac:dyDescent="0.25">
      <c r="A231" s="7" t="s">
        <v>13</v>
      </c>
      <c r="B231" s="9">
        <v>939.3</v>
      </c>
      <c r="C231" s="9">
        <v>939</v>
      </c>
      <c r="D231" s="9">
        <v>572</v>
      </c>
      <c r="E231" s="10">
        <f t="shared" si="32"/>
        <v>-367</v>
      </c>
    </row>
    <row r="232" spans="1:5" x14ac:dyDescent="0.25">
      <c r="A232" s="7" t="s">
        <v>14</v>
      </c>
      <c r="B232" s="9">
        <v>5546.27</v>
      </c>
      <c r="C232" s="9">
        <v>5546</v>
      </c>
      <c r="D232" s="9">
        <v>8844</v>
      </c>
      <c r="E232" s="10">
        <f t="shared" si="32"/>
        <v>3298</v>
      </c>
    </row>
    <row r="233" spans="1:5" x14ac:dyDescent="0.25">
      <c r="A233" s="7" t="s">
        <v>15</v>
      </c>
      <c r="B233" s="9">
        <v>10516.04</v>
      </c>
      <c r="C233" s="9">
        <v>10518</v>
      </c>
      <c r="D233" s="9">
        <v>7640</v>
      </c>
      <c r="E233" s="10">
        <f t="shared" si="32"/>
        <v>-2878</v>
      </c>
    </row>
    <row r="234" spans="1:5" x14ac:dyDescent="0.25">
      <c r="A234" s="11" t="s">
        <v>16</v>
      </c>
      <c r="B234" s="8">
        <v>17001.61</v>
      </c>
      <c r="C234" s="8">
        <v>17003</v>
      </c>
      <c r="D234" s="8">
        <v>17056</v>
      </c>
      <c r="E234" s="10">
        <f t="shared" si="32"/>
        <v>53</v>
      </c>
    </row>
    <row r="235" spans="1:5" x14ac:dyDescent="0.25">
      <c r="A235" s="7" t="s">
        <v>17</v>
      </c>
      <c r="B235" s="9">
        <v>14000</v>
      </c>
      <c r="C235" s="9">
        <v>14000</v>
      </c>
      <c r="D235" s="9">
        <v>11662</v>
      </c>
      <c r="E235" s="10">
        <f t="shared" si="32"/>
        <v>-2338</v>
      </c>
    </row>
    <row r="236" spans="1:5" x14ac:dyDescent="0.25">
      <c r="A236" s="7" t="s">
        <v>18</v>
      </c>
      <c r="B236" s="9">
        <v>35.99</v>
      </c>
      <c r="C236" s="9">
        <v>36</v>
      </c>
      <c r="D236" s="9">
        <v>42</v>
      </c>
      <c r="E236" s="10">
        <f t="shared" si="32"/>
        <v>6</v>
      </c>
    </row>
    <row r="237" spans="1:5" x14ac:dyDescent="0.25">
      <c r="A237" s="7" t="s">
        <v>19</v>
      </c>
      <c r="B237" s="9">
        <v>0</v>
      </c>
      <c r="C237" s="9">
        <v>0</v>
      </c>
      <c r="D237" s="9">
        <v>0</v>
      </c>
      <c r="E237" s="10">
        <f t="shared" si="32"/>
        <v>0</v>
      </c>
    </row>
    <row r="238" spans="1:5" x14ac:dyDescent="0.25">
      <c r="A238" s="7" t="s">
        <v>20</v>
      </c>
      <c r="B238" s="9">
        <v>0</v>
      </c>
      <c r="C238" s="9">
        <v>0</v>
      </c>
      <c r="D238" s="9">
        <v>0</v>
      </c>
      <c r="E238" s="10">
        <f t="shared" si="32"/>
        <v>0</v>
      </c>
    </row>
    <row r="239" spans="1:5" x14ac:dyDescent="0.25">
      <c r="A239" s="11" t="s">
        <v>21</v>
      </c>
      <c r="B239" s="8">
        <v>14035.99</v>
      </c>
      <c r="C239" s="8">
        <v>14036</v>
      </c>
      <c r="D239" s="8">
        <v>11704</v>
      </c>
      <c r="E239" s="10">
        <f t="shared" si="32"/>
        <v>-2332</v>
      </c>
    </row>
    <row r="240" spans="1:5" x14ac:dyDescent="0.25">
      <c r="A240" s="7" t="s">
        <v>22</v>
      </c>
      <c r="B240" s="9">
        <v>33507.74</v>
      </c>
      <c r="C240" s="9">
        <v>33508</v>
      </c>
      <c r="D240" s="9">
        <v>2810</v>
      </c>
      <c r="E240" s="10">
        <f t="shared" si="32"/>
        <v>-30698</v>
      </c>
    </row>
    <row r="241" spans="1:5" x14ac:dyDescent="0.25">
      <c r="A241" s="7" t="s">
        <v>23</v>
      </c>
      <c r="B241" s="9">
        <v>0</v>
      </c>
      <c r="C241" s="9">
        <v>0</v>
      </c>
      <c r="D241" s="9">
        <v>0</v>
      </c>
      <c r="E241" s="10">
        <f t="shared" si="32"/>
        <v>0</v>
      </c>
    </row>
    <row r="242" spans="1:5" x14ac:dyDescent="0.25">
      <c r="A242" s="7" t="s">
        <v>24</v>
      </c>
      <c r="B242" s="9">
        <v>0</v>
      </c>
      <c r="C242" s="9">
        <v>0</v>
      </c>
      <c r="D242" s="9">
        <v>0</v>
      </c>
      <c r="E242" s="10">
        <f t="shared" si="32"/>
        <v>0</v>
      </c>
    </row>
    <row r="243" spans="1:5" x14ac:dyDescent="0.25">
      <c r="A243" s="11" t="s">
        <v>25</v>
      </c>
      <c r="B243" s="8">
        <v>33507.74</v>
      </c>
      <c r="C243" s="8">
        <v>33508</v>
      </c>
      <c r="D243" s="8">
        <v>2810</v>
      </c>
      <c r="E243" s="10">
        <f t="shared" si="32"/>
        <v>-30698</v>
      </c>
    </row>
    <row r="244" spans="1:5" ht="15.75" thickBot="1" x14ac:dyDescent="0.3">
      <c r="A244" s="1" t="s">
        <v>26</v>
      </c>
      <c r="B244" s="2">
        <f>B243+B239+B234+B230</f>
        <v>4934012.76</v>
      </c>
      <c r="C244" s="2">
        <f t="shared" ref="C244" si="33">C243+C239+C234+C230</f>
        <v>4934015</v>
      </c>
      <c r="D244" s="2">
        <f t="shared" ref="D244" si="34">D243+D239+D234+D230</f>
        <v>4946888</v>
      </c>
      <c r="E244" s="3">
        <f t="shared" si="32"/>
        <v>12873</v>
      </c>
    </row>
    <row r="245" spans="1:5" x14ac:dyDescent="0.25">
      <c r="A245" s="4"/>
      <c r="B245" s="14" t="s">
        <v>6</v>
      </c>
      <c r="C245" s="14" t="s">
        <v>7</v>
      </c>
      <c r="D245" s="14" t="s">
        <v>7</v>
      </c>
      <c r="E245" s="15" t="str">
        <f>$E$5</f>
        <v>2025-26 +/-</v>
      </c>
    </row>
    <row r="246" spans="1:5" x14ac:dyDescent="0.25">
      <c r="A246" s="6" t="s">
        <v>32</v>
      </c>
      <c r="B246" s="14" t="str">
        <f>$B$6</f>
        <v>2024-25</v>
      </c>
      <c r="C246" s="14" t="str">
        <f>$C$6</f>
        <v>2024-25</v>
      </c>
      <c r="D246" s="14" t="str">
        <f>$D$6</f>
        <v>2025-26</v>
      </c>
      <c r="E246" s="15" t="str">
        <f>$E$6</f>
        <v>2024-25</v>
      </c>
    </row>
    <row r="247" spans="1:5" x14ac:dyDescent="0.25">
      <c r="A247" s="7" t="s">
        <v>9</v>
      </c>
      <c r="B247" s="8">
        <v>0</v>
      </c>
      <c r="C247" s="9">
        <v>0</v>
      </c>
      <c r="D247" s="9">
        <v>0</v>
      </c>
      <c r="E247" s="10">
        <f t="shared" ref="E247:E264" si="35">D247-C247</f>
        <v>0</v>
      </c>
    </row>
    <row r="248" spans="1:5" x14ac:dyDescent="0.25">
      <c r="A248" s="7" t="s">
        <v>10</v>
      </c>
      <c r="B248" s="9">
        <v>0</v>
      </c>
      <c r="C248" s="9">
        <v>0</v>
      </c>
      <c r="D248" s="9">
        <v>0</v>
      </c>
      <c r="E248" s="10">
        <f t="shared" si="35"/>
        <v>0</v>
      </c>
    </row>
    <row r="249" spans="1:5" x14ac:dyDescent="0.25">
      <c r="A249" s="7" t="s">
        <v>11</v>
      </c>
      <c r="B249" s="9">
        <v>11438.16</v>
      </c>
      <c r="C249" s="9">
        <v>11438</v>
      </c>
      <c r="D249" s="9">
        <v>11817</v>
      </c>
      <c r="E249" s="10">
        <f t="shared" si="35"/>
        <v>379</v>
      </c>
    </row>
    <row r="250" spans="1:5" x14ac:dyDescent="0.25">
      <c r="A250" s="11" t="s">
        <v>12</v>
      </c>
      <c r="B250" s="8">
        <v>11438.16</v>
      </c>
      <c r="C250" s="8">
        <v>11438</v>
      </c>
      <c r="D250" s="8">
        <v>11817</v>
      </c>
      <c r="E250" s="10">
        <f t="shared" ref="E250" si="36">SUM(E247:E249)</f>
        <v>379</v>
      </c>
    </row>
    <row r="251" spans="1:5" x14ac:dyDescent="0.25">
      <c r="A251" s="7" t="s">
        <v>13</v>
      </c>
      <c r="B251" s="9">
        <v>0</v>
      </c>
      <c r="C251" s="9">
        <v>0</v>
      </c>
      <c r="D251" s="9">
        <v>0</v>
      </c>
      <c r="E251" s="10">
        <f t="shared" si="35"/>
        <v>0</v>
      </c>
    </row>
    <row r="252" spans="1:5" x14ac:dyDescent="0.25">
      <c r="A252" s="7" t="s">
        <v>14</v>
      </c>
      <c r="B252" s="9">
        <v>0</v>
      </c>
      <c r="C252" s="9">
        <v>0</v>
      </c>
      <c r="D252" s="9">
        <v>0</v>
      </c>
      <c r="E252" s="10">
        <f t="shared" si="35"/>
        <v>0</v>
      </c>
    </row>
    <row r="253" spans="1:5" x14ac:dyDescent="0.25">
      <c r="A253" s="7" t="s">
        <v>15</v>
      </c>
      <c r="B253" s="9">
        <v>0</v>
      </c>
      <c r="C253" s="9">
        <v>0</v>
      </c>
      <c r="D253" s="9">
        <v>0</v>
      </c>
      <c r="E253" s="10">
        <f t="shared" si="35"/>
        <v>0</v>
      </c>
    </row>
    <row r="254" spans="1:5" x14ac:dyDescent="0.25">
      <c r="A254" s="11" t="s">
        <v>16</v>
      </c>
      <c r="B254" s="8">
        <v>0</v>
      </c>
      <c r="C254" s="8">
        <v>0</v>
      </c>
      <c r="D254" s="8">
        <v>0</v>
      </c>
      <c r="E254" s="10">
        <f t="shared" si="35"/>
        <v>0</v>
      </c>
    </row>
    <row r="255" spans="1:5" x14ac:dyDescent="0.25">
      <c r="A255" s="7" t="s">
        <v>17</v>
      </c>
      <c r="B255" s="9">
        <v>0</v>
      </c>
      <c r="C255" s="9">
        <v>0</v>
      </c>
      <c r="D255" s="9">
        <v>0</v>
      </c>
      <c r="E255" s="10">
        <f t="shared" si="35"/>
        <v>0</v>
      </c>
    </row>
    <row r="256" spans="1:5" x14ac:dyDescent="0.25">
      <c r="A256" s="7" t="s">
        <v>18</v>
      </c>
      <c r="B256" s="9">
        <v>0</v>
      </c>
      <c r="C256" s="9">
        <v>0</v>
      </c>
      <c r="D256" s="9">
        <v>0</v>
      </c>
      <c r="E256" s="10">
        <f t="shared" si="35"/>
        <v>0</v>
      </c>
    </row>
    <row r="257" spans="1:5" x14ac:dyDescent="0.25">
      <c r="A257" s="7" t="s">
        <v>19</v>
      </c>
      <c r="B257" s="9">
        <v>0</v>
      </c>
      <c r="C257" s="9">
        <v>0</v>
      </c>
      <c r="D257" s="9">
        <v>0</v>
      </c>
      <c r="E257" s="10">
        <f t="shared" si="35"/>
        <v>0</v>
      </c>
    </row>
    <row r="258" spans="1:5" x14ac:dyDescent="0.25">
      <c r="A258" s="7" t="s">
        <v>20</v>
      </c>
      <c r="B258" s="9">
        <v>0</v>
      </c>
      <c r="C258" s="9">
        <v>0</v>
      </c>
      <c r="D258" s="9">
        <v>0</v>
      </c>
      <c r="E258" s="10">
        <f t="shared" si="35"/>
        <v>0</v>
      </c>
    </row>
    <row r="259" spans="1:5" x14ac:dyDescent="0.25">
      <c r="A259" s="11" t="s">
        <v>21</v>
      </c>
      <c r="B259" s="8">
        <v>0</v>
      </c>
      <c r="C259" s="8">
        <v>0</v>
      </c>
      <c r="D259" s="8">
        <v>0</v>
      </c>
      <c r="E259" s="10">
        <f t="shared" si="35"/>
        <v>0</v>
      </c>
    </row>
    <row r="260" spans="1:5" x14ac:dyDescent="0.25">
      <c r="A260" s="7" t="s">
        <v>22</v>
      </c>
      <c r="B260" s="9">
        <v>0</v>
      </c>
      <c r="C260" s="9">
        <v>0</v>
      </c>
      <c r="D260" s="9">
        <v>0</v>
      </c>
      <c r="E260" s="10">
        <f t="shared" si="35"/>
        <v>0</v>
      </c>
    </row>
    <row r="261" spans="1:5" x14ac:dyDescent="0.25">
      <c r="A261" s="7" t="s">
        <v>23</v>
      </c>
      <c r="B261" s="9">
        <v>0</v>
      </c>
      <c r="C261" s="9">
        <v>0</v>
      </c>
      <c r="D261" s="9">
        <v>0</v>
      </c>
      <c r="E261" s="10">
        <f t="shared" si="35"/>
        <v>0</v>
      </c>
    </row>
    <row r="262" spans="1:5" x14ac:dyDescent="0.25">
      <c r="A262" s="7" t="s">
        <v>24</v>
      </c>
      <c r="B262" s="9">
        <v>0</v>
      </c>
      <c r="C262" s="9">
        <v>0</v>
      </c>
      <c r="D262" s="9">
        <v>0</v>
      </c>
      <c r="E262" s="10">
        <f t="shared" si="35"/>
        <v>0</v>
      </c>
    </row>
    <row r="263" spans="1:5" x14ac:dyDescent="0.25">
      <c r="A263" s="11" t="s">
        <v>25</v>
      </c>
      <c r="B263" s="8">
        <v>0</v>
      </c>
      <c r="C263" s="8">
        <v>0</v>
      </c>
      <c r="D263" s="8">
        <v>0</v>
      </c>
      <c r="E263" s="10">
        <f t="shared" si="35"/>
        <v>0</v>
      </c>
    </row>
    <row r="264" spans="1:5" ht="15.75" thickBot="1" x14ac:dyDescent="0.3">
      <c r="A264" s="1" t="s">
        <v>26</v>
      </c>
      <c r="B264" s="2">
        <f>B263+B259+B254+B250</f>
        <v>11438.16</v>
      </c>
      <c r="C264" s="2">
        <f t="shared" ref="C264" si="37">C263+C259+C254+C250</f>
        <v>11438</v>
      </c>
      <c r="D264" s="2">
        <f t="shared" ref="D264" si="38">D263+D259+D254+D250</f>
        <v>11817</v>
      </c>
      <c r="E264" s="3">
        <f t="shared" si="35"/>
        <v>379</v>
      </c>
    </row>
    <row r="265" spans="1:5" x14ac:dyDescent="0.25">
      <c r="A265" s="4"/>
      <c r="B265" s="14" t="s">
        <v>6</v>
      </c>
      <c r="C265" s="14" t="s">
        <v>7</v>
      </c>
      <c r="D265" s="14" t="s">
        <v>7</v>
      </c>
      <c r="E265" s="15" t="str">
        <f>$E$5</f>
        <v>2025-26 +/-</v>
      </c>
    </row>
    <row r="266" spans="1:5" x14ac:dyDescent="0.25">
      <c r="A266" s="6" t="s">
        <v>33</v>
      </c>
      <c r="B266" s="14" t="str">
        <f>$B$6</f>
        <v>2024-25</v>
      </c>
      <c r="C266" s="14" t="str">
        <f>$C$6</f>
        <v>2024-25</v>
      </c>
      <c r="D266" s="14" t="str">
        <f>$D$6</f>
        <v>2025-26</v>
      </c>
      <c r="E266" s="15" t="str">
        <f>$E$6</f>
        <v>2024-25</v>
      </c>
    </row>
    <row r="267" spans="1:5" x14ac:dyDescent="0.25">
      <c r="A267" s="7" t="s">
        <v>9</v>
      </c>
      <c r="B267" s="8">
        <v>257380.05</v>
      </c>
      <c r="C267" s="9">
        <v>257381</v>
      </c>
      <c r="D267" s="9">
        <v>236127</v>
      </c>
      <c r="E267" s="10">
        <f t="shared" ref="E267:E284" si="39">D267-C267</f>
        <v>-21254</v>
      </c>
    </row>
    <row r="268" spans="1:5" x14ac:dyDescent="0.25">
      <c r="A268" s="7" t="s">
        <v>10</v>
      </c>
      <c r="B268" s="9">
        <v>67688.05</v>
      </c>
      <c r="C268" s="9">
        <v>67688</v>
      </c>
      <c r="D268" s="9">
        <v>69726</v>
      </c>
      <c r="E268" s="10">
        <f t="shared" si="39"/>
        <v>2038</v>
      </c>
    </row>
    <row r="269" spans="1:5" x14ac:dyDescent="0.25">
      <c r="A269" s="7" t="s">
        <v>11</v>
      </c>
      <c r="B269" s="9">
        <v>123058.25</v>
      </c>
      <c r="C269" s="9">
        <v>123058</v>
      </c>
      <c r="D269" s="9">
        <v>118055</v>
      </c>
      <c r="E269" s="10">
        <f t="shared" si="39"/>
        <v>-5003</v>
      </c>
    </row>
    <row r="270" spans="1:5" x14ac:dyDescent="0.25">
      <c r="A270" s="11" t="s">
        <v>12</v>
      </c>
      <c r="B270" s="8">
        <v>448126.35</v>
      </c>
      <c r="C270" s="8">
        <v>448127</v>
      </c>
      <c r="D270" s="8">
        <v>423908</v>
      </c>
      <c r="E270" s="10">
        <f t="shared" si="39"/>
        <v>-24219</v>
      </c>
    </row>
    <row r="271" spans="1:5" x14ac:dyDescent="0.25">
      <c r="A271" s="7" t="s">
        <v>13</v>
      </c>
      <c r="B271" s="9">
        <v>0</v>
      </c>
      <c r="C271" s="9">
        <v>0</v>
      </c>
      <c r="D271" s="9">
        <v>0</v>
      </c>
      <c r="E271" s="10">
        <f t="shared" si="39"/>
        <v>0</v>
      </c>
    </row>
    <row r="272" spans="1:5" x14ac:dyDescent="0.25">
      <c r="A272" s="7" t="s">
        <v>14</v>
      </c>
      <c r="B272" s="9">
        <v>0</v>
      </c>
      <c r="C272" s="9">
        <v>0</v>
      </c>
      <c r="D272" s="9">
        <v>0</v>
      </c>
      <c r="E272" s="10">
        <f t="shared" si="39"/>
        <v>0</v>
      </c>
    </row>
    <row r="273" spans="1:5" x14ac:dyDescent="0.25">
      <c r="A273" s="7" t="s">
        <v>15</v>
      </c>
      <c r="B273" s="9">
        <v>0</v>
      </c>
      <c r="C273" s="9">
        <v>0</v>
      </c>
      <c r="D273" s="9">
        <v>0</v>
      </c>
      <c r="E273" s="10">
        <f t="shared" si="39"/>
        <v>0</v>
      </c>
    </row>
    <row r="274" spans="1:5" x14ac:dyDescent="0.25">
      <c r="A274" s="11" t="s">
        <v>16</v>
      </c>
      <c r="B274" s="8">
        <v>0</v>
      </c>
      <c r="C274" s="8">
        <v>0</v>
      </c>
      <c r="D274" s="8">
        <v>0</v>
      </c>
      <c r="E274" s="10">
        <f t="shared" si="39"/>
        <v>0</v>
      </c>
    </row>
    <row r="275" spans="1:5" x14ac:dyDescent="0.25">
      <c r="A275" s="7" t="s">
        <v>17</v>
      </c>
      <c r="B275" s="9">
        <v>0</v>
      </c>
      <c r="C275" s="9">
        <v>0</v>
      </c>
      <c r="D275" s="9">
        <v>0</v>
      </c>
      <c r="E275" s="10">
        <f t="shared" si="39"/>
        <v>0</v>
      </c>
    </row>
    <row r="276" spans="1:5" x14ac:dyDescent="0.25">
      <c r="A276" s="7" t="s">
        <v>18</v>
      </c>
      <c r="B276" s="9">
        <v>0</v>
      </c>
      <c r="C276" s="9">
        <v>0</v>
      </c>
      <c r="D276" s="9">
        <v>0</v>
      </c>
      <c r="E276" s="10">
        <f t="shared" si="39"/>
        <v>0</v>
      </c>
    </row>
    <row r="277" spans="1:5" x14ac:dyDescent="0.25">
      <c r="A277" s="7" t="s">
        <v>19</v>
      </c>
      <c r="B277" s="9">
        <v>0</v>
      </c>
      <c r="C277" s="9">
        <v>0</v>
      </c>
      <c r="D277" s="9">
        <v>0</v>
      </c>
      <c r="E277" s="10">
        <f t="shared" si="39"/>
        <v>0</v>
      </c>
    </row>
    <row r="278" spans="1:5" x14ac:dyDescent="0.25">
      <c r="A278" s="7" t="s">
        <v>20</v>
      </c>
      <c r="B278" s="9">
        <v>0</v>
      </c>
      <c r="C278" s="9">
        <v>0</v>
      </c>
      <c r="D278" s="9">
        <v>0</v>
      </c>
      <c r="E278" s="10">
        <f t="shared" si="39"/>
        <v>0</v>
      </c>
    </row>
    <row r="279" spans="1:5" x14ac:dyDescent="0.25">
      <c r="A279" s="11" t="s">
        <v>21</v>
      </c>
      <c r="B279" s="8">
        <v>0</v>
      </c>
      <c r="C279" s="8">
        <v>0</v>
      </c>
      <c r="D279" s="8">
        <v>0</v>
      </c>
      <c r="E279" s="10">
        <f t="shared" si="39"/>
        <v>0</v>
      </c>
    </row>
    <row r="280" spans="1:5" x14ac:dyDescent="0.25">
      <c r="A280" s="7" t="s">
        <v>22</v>
      </c>
      <c r="B280" s="9">
        <v>0</v>
      </c>
      <c r="C280" s="9">
        <v>0</v>
      </c>
      <c r="D280" s="9">
        <v>0</v>
      </c>
      <c r="E280" s="10">
        <f t="shared" si="39"/>
        <v>0</v>
      </c>
    </row>
    <row r="281" spans="1:5" x14ac:dyDescent="0.25">
      <c r="A281" s="7" t="s">
        <v>23</v>
      </c>
      <c r="B281" s="9">
        <v>0</v>
      </c>
      <c r="C281" s="9">
        <v>0</v>
      </c>
      <c r="D281" s="9">
        <v>0</v>
      </c>
      <c r="E281" s="10">
        <f t="shared" si="39"/>
        <v>0</v>
      </c>
    </row>
    <row r="282" spans="1:5" x14ac:dyDescent="0.25">
      <c r="A282" s="7" t="s">
        <v>24</v>
      </c>
      <c r="B282" s="9">
        <v>0</v>
      </c>
      <c r="C282" s="9">
        <v>0</v>
      </c>
      <c r="D282" s="9">
        <v>0</v>
      </c>
      <c r="E282" s="10">
        <f t="shared" si="39"/>
        <v>0</v>
      </c>
    </row>
    <row r="283" spans="1:5" x14ac:dyDescent="0.25">
      <c r="A283" s="11" t="s">
        <v>25</v>
      </c>
      <c r="B283" s="8">
        <v>0</v>
      </c>
      <c r="C283" s="8">
        <v>0</v>
      </c>
      <c r="D283" s="8">
        <v>0</v>
      </c>
      <c r="E283" s="10">
        <f t="shared" si="39"/>
        <v>0</v>
      </c>
    </row>
    <row r="284" spans="1:5" ht="15.75" thickBot="1" x14ac:dyDescent="0.3">
      <c r="A284" s="1" t="s">
        <v>26</v>
      </c>
      <c r="B284" s="2">
        <f>B283+B279+B274+B270</f>
        <v>448126.35</v>
      </c>
      <c r="C284" s="2">
        <f t="shared" ref="C284" si="40">C283+C279+C274+C270</f>
        <v>448127</v>
      </c>
      <c r="D284" s="2">
        <f t="shared" ref="D284" si="41">D283+D279+D274+D270</f>
        <v>423908</v>
      </c>
      <c r="E284" s="3">
        <f t="shared" si="39"/>
        <v>-24219</v>
      </c>
    </row>
    <row r="285" spans="1:5" x14ac:dyDescent="0.25">
      <c r="A285" s="4"/>
      <c r="B285" s="14" t="s">
        <v>6</v>
      </c>
      <c r="C285" s="14" t="s">
        <v>7</v>
      </c>
      <c r="D285" s="14" t="s">
        <v>7</v>
      </c>
      <c r="E285" s="15" t="str">
        <f>$E$5</f>
        <v>2025-26 +/-</v>
      </c>
    </row>
    <row r="286" spans="1:5" x14ac:dyDescent="0.25">
      <c r="A286" s="6" t="s">
        <v>29</v>
      </c>
      <c r="B286" s="14" t="str">
        <f>$B$6</f>
        <v>2024-25</v>
      </c>
      <c r="C286" s="14" t="str">
        <f>$C$6</f>
        <v>2024-25</v>
      </c>
      <c r="D286" s="14" t="str">
        <f>$D$6</f>
        <v>2025-26</v>
      </c>
      <c r="E286" s="15" t="str">
        <f>$E$6</f>
        <v>2024-25</v>
      </c>
    </row>
    <row r="287" spans="1:5" x14ac:dyDescent="0.25">
      <c r="A287" s="7" t="s">
        <v>9</v>
      </c>
      <c r="B287" s="8">
        <v>2529947.7699999996</v>
      </c>
      <c r="C287" s="9">
        <v>2529950</v>
      </c>
      <c r="D287" s="9">
        <v>2303655</v>
      </c>
      <c r="E287" s="10">
        <f t="shared" ref="E287:E304" si="42">D287-C287</f>
        <v>-226295</v>
      </c>
    </row>
    <row r="288" spans="1:5" x14ac:dyDescent="0.25">
      <c r="A288" s="7" t="s">
        <v>10</v>
      </c>
      <c r="B288" s="9">
        <v>132035.95000000001</v>
      </c>
      <c r="C288" s="9">
        <v>132036</v>
      </c>
      <c r="D288" s="9">
        <v>140250</v>
      </c>
      <c r="E288" s="10">
        <f t="shared" si="42"/>
        <v>8214</v>
      </c>
    </row>
    <row r="289" spans="1:5" x14ac:dyDescent="0.25">
      <c r="A289" s="7" t="s">
        <v>11</v>
      </c>
      <c r="B289" s="9">
        <v>1013265.4800000001</v>
      </c>
      <c r="C289" s="9">
        <v>1013266</v>
      </c>
      <c r="D289" s="9">
        <v>958437</v>
      </c>
      <c r="E289" s="10">
        <f t="shared" si="42"/>
        <v>-54829</v>
      </c>
    </row>
    <row r="290" spans="1:5" x14ac:dyDescent="0.25">
      <c r="A290" s="11" t="s">
        <v>12</v>
      </c>
      <c r="B290" s="8">
        <v>3675249.1999999997</v>
      </c>
      <c r="C290" s="8">
        <v>3675252</v>
      </c>
      <c r="D290" s="8">
        <v>3402342</v>
      </c>
      <c r="E290" s="10">
        <f t="shared" si="42"/>
        <v>-272910</v>
      </c>
    </row>
    <row r="291" spans="1:5" x14ac:dyDescent="0.25">
      <c r="A291" s="7" t="s">
        <v>13</v>
      </c>
      <c r="B291" s="9">
        <v>57.15</v>
      </c>
      <c r="C291" s="9">
        <v>57</v>
      </c>
      <c r="D291" s="9">
        <v>48</v>
      </c>
      <c r="E291" s="10">
        <f t="shared" si="42"/>
        <v>-9</v>
      </c>
    </row>
    <row r="292" spans="1:5" x14ac:dyDescent="0.25">
      <c r="A292" s="7" t="s">
        <v>14</v>
      </c>
      <c r="B292" s="9">
        <v>35851.729999999996</v>
      </c>
      <c r="C292" s="9">
        <v>35853</v>
      </c>
      <c r="D292" s="9">
        <v>20050</v>
      </c>
      <c r="E292" s="10">
        <f t="shared" si="42"/>
        <v>-15803</v>
      </c>
    </row>
    <row r="293" spans="1:5" x14ac:dyDescent="0.25">
      <c r="A293" s="7" t="s">
        <v>15</v>
      </c>
      <c r="B293" s="9">
        <v>22636.98</v>
      </c>
      <c r="C293" s="9">
        <v>22636</v>
      </c>
      <c r="D293" s="9">
        <v>26978</v>
      </c>
      <c r="E293" s="10">
        <f t="shared" si="42"/>
        <v>4342</v>
      </c>
    </row>
    <row r="294" spans="1:5" x14ac:dyDescent="0.25">
      <c r="A294" s="11" t="s">
        <v>16</v>
      </c>
      <c r="B294" s="8">
        <v>58545.86</v>
      </c>
      <c r="C294" s="8">
        <v>58546</v>
      </c>
      <c r="D294" s="8">
        <v>47076</v>
      </c>
      <c r="E294" s="10">
        <f t="shared" si="42"/>
        <v>-11470</v>
      </c>
    </row>
    <row r="295" spans="1:5" x14ac:dyDescent="0.25">
      <c r="A295" s="7" t="s">
        <v>17</v>
      </c>
      <c r="B295" s="9">
        <v>0</v>
      </c>
      <c r="C295" s="9">
        <v>0</v>
      </c>
      <c r="D295" s="9">
        <v>3600</v>
      </c>
      <c r="E295" s="10">
        <f t="shared" si="42"/>
        <v>3600</v>
      </c>
    </row>
    <row r="296" spans="1:5" x14ac:dyDescent="0.25">
      <c r="A296" s="7" t="s">
        <v>18</v>
      </c>
      <c r="B296" s="9">
        <v>472.40000000000003</v>
      </c>
      <c r="C296" s="9">
        <v>472</v>
      </c>
      <c r="D296" s="9">
        <v>0</v>
      </c>
      <c r="E296" s="10">
        <f t="shared" si="42"/>
        <v>-472</v>
      </c>
    </row>
    <row r="297" spans="1:5" x14ac:dyDescent="0.25">
      <c r="A297" s="7" t="s">
        <v>19</v>
      </c>
      <c r="B297" s="9">
        <v>0</v>
      </c>
      <c r="C297" s="9">
        <v>0</v>
      </c>
      <c r="D297" s="9">
        <v>0</v>
      </c>
      <c r="E297" s="10">
        <f t="shared" si="42"/>
        <v>0</v>
      </c>
    </row>
    <row r="298" spans="1:5" x14ac:dyDescent="0.25">
      <c r="A298" s="7" t="s">
        <v>20</v>
      </c>
      <c r="B298" s="9">
        <v>0</v>
      </c>
      <c r="C298" s="9">
        <v>0</v>
      </c>
      <c r="D298" s="9">
        <v>0</v>
      </c>
      <c r="E298" s="10">
        <f t="shared" si="42"/>
        <v>0</v>
      </c>
    </row>
    <row r="299" spans="1:5" x14ac:dyDescent="0.25">
      <c r="A299" s="11" t="s">
        <v>21</v>
      </c>
      <c r="B299" s="8">
        <v>472.40000000000003</v>
      </c>
      <c r="C299" s="8">
        <v>472</v>
      </c>
      <c r="D299" s="8">
        <v>3600</v>
      </c>
      <c r="E299" s="10">
        <f t="shared" si="42"/>
        <v>3128</v>
      </c>
    </row>
    <row r="300" spans="1:5" x14ac:dyDescent="0.25">
      <c r="A300" s="7" t="s">
        <v>22</v>
      </c>
      <c r="B300" s="9">
        <v>6979.5299999999988</v>
      </c>
      <c r="C300" s="9">
        <v>6980</v>
      </c>
      <c r="D300" s="9">
        <v>900</v>
      </c>
      <c r="E300" s="10">
        <f t="shared" si="42"/>
        <v>-6080</v>
      </c>
    </row>
    <row r="301" spans="1:5" x14ac:dyDescent="0.25">
      <c r="A301" s="7" t="s">
        <v>23</v>
      </c>
      <c r="B301" s="9">
        <v>0</v>
      </c>
      <c r="C301" s="9">
        <v>0</v>
      </c>
      <c r="D301" s="9">
        <v>0</v>
      </c>
      <c r="E301" s="10">
        <f t="shared" si="42"/>
        <v>0</v>
      </c>
    </row>
    <row r="302" spans="1:5" x14ac:dyDescent="0.25">
      <c r="A302" s="7" t="s">
        <v>24</v>
      </c>
      <c r="B302" s="9">
        <v>0</v>
      </c>
      <c r="C302" s="9">
        <v>0</v>
      </c>
      <c r="D302" s="9">
        <v>0</v>
      </c>
      <c r="E302" s="10">
        <f t="shared" si="42"/>
        <v>0</v>
      </c>
    </row>
    <row r="303" spans="1:5" x14ac:dyDescent="0.25">
      <c r="A303" s="11" t="s">
        <v>25</v>
      </c>
      <c r="B303" s="8">
        <v>6979.5299999999988</v>
      </c>
      <c r="C303" s="8">
        <v>6980</v>
      </c>
      <c r="D303" s="8">
        <v>900</v>
      </c>
      <c r="E303" s="10">
        <f t="shared" si="42"/>
        <v>-6080</v>
      </c>
    </row>
    <row r="304" spans="1:5" ht="15.75" thickBot="1" x14ac:dyDescent="0.3">
      <c r="A304" s="1" t="s">
        <v>26</v>
      </c>
      <c r="B304" s="2">
        <f>B303+B299+B294+B290</f>
        <v>3741246.9899999998</v>
      </c>
      <c r="C304" s="2">
        <f t="shared" ref="C304" si="43">C303+C299+C294+C290</f>
        <v>3741250</v>
      </c>
      <c r="D304" s="2">
        <f t="shared" ref="D304" si="44">D303+D299+D294+D290</f>
        <v>3453918</v>
      </c>
      <c r="E304" s="3">
        <f t="shared" si="42"/>
        <v>-287332</v>
      </c>
    </row>
    <row r="305" spans="1:5" x14ac:dyDescent="0.25">
      <c r="A305" s="4"/>
      <c r="B305" s="14" t="s">
        <v>6</v>
      </c>
      <c r="C305" s="14" t="s">
        <v>7</v>
      </c>
      <c r="D305" s="14" t="s">
        <v>7</v>
      </c>
      <c r="E305" s="15" t="str">
        <f>$E$5</f>
        <v>2025-26 +/-</v>
      </c>
    </row>
    <row r="306" spans="1:5" x14ac:dyDescent="0.25">
      <c r="A306" s="6" t="s">
        <v>34</v>
      </c>
      <c r="B306" s="14" t="str">
        <f>$B$6</f>
        <v>2024-25</v>
      </c>
      <c r="C306" s="14" t="str">
        <f>$C$6</f>
        <v>2024-25</v>
      </c>
      <c r="D306" s="14" t="str">
        <f>$D$6</f>
        <v>2025-26</v>
      </c>
      <c r="E306" s="15" t="str">
        <f>$E$6</f>
        <v>2024-25</v>
      </c>
    </row>
    <row r="307" spans="1:5" x14ac:dyDescent="0.25">
      <c r="A307" s="7" t="s">
        <v>9</v>
      </c>
      <c r="B307" s="8">
        <v>1363025.86</v>
      </c>
      <c r="C307" s="9">
        <v>1363026</v>
      </c>
      <c r="D307" s="9">
        <v>1395694</v>
      </c>
      <c r="E307" s="10">
        <f t="shared" ref="E307:E324" si="45">D307-C307</f>
        <v>32668</v>
      </c>
    </row>
    <row r="308" spans="1:5" x14ac:dyDescent="0.25">
      <c r="A308" s="7" t="s">
        <v>10</v>
      </c>
      <c r="B308" s="9">
        <v>130850.14</v>
      </c>
      <c r="C308" s="9">
        <v>130850</v>
      </c>
      <c r="D308" s="9">
        <v>146248</v>
      </c>
      <c r="E308" s="10">
        <f t="shared" si="45"/>
        <v>15398</v>
      </c>
    </row>
    <row r="309" spans="1:5" x14ac:dyDescent="0.25">
      <c r="A309" s="7" t="s">
        <v>11</v>
      </c>
      <c r="B309" s="9">
        <v>600881.84</v>
      </c>
      <c r="C309" s="9">
        <v>600881</v>
      </c>
      <c r="D309" s="9">
        <v>616521</v>
      </c>
      <c r="E309" s="10">
        <f t="shared" si="45"/>
        <v>15640</v>
      </c>
    </row>
    <row r="310" spans="1:5" x14ac:dyDescent="0.25">
      <c r="A310" s="11" t="s">
        <v>12</v>
      </c>
      <c r="B310" s="8">
        <v>2094757.8399999999</v>
      </c>
      <c r="C310" s="8">
        <v>2094757</v>
      </c>
      <c r="D310" s="8">
        <v>2158463</v>
      </c>
      <c r="E310" s="10">
        <f t="shared" si="45"/>
        <v>63706</v>
      </c>
    </row>
    <row r="311" spans="1:5" x14ac:dyDescent="0.25">
      <c r="A311" s="7" t="s">
        <v>13</v>
      </c>
      <c r="B311" s="9">
        <v>0</v>
      </c>
      <c r="C311" s="9">
        <v>0</v>
      </c>
      <c r="D311" s="9">
        <v>60</v>
      </c>
      <c r="E311" s="10">
        <f t="shared" si="45"/>
        <v>60</v>
      </c>
    </row>
    <row r="312" spans="1:5" x14ac:dyDescent="0.25">
      <c r="A312" s="7" t="s">
        <v>14</v>
      </c>
      <c r="B312" s="9">
        <v>3729.2499999999995</v>
      </c>
      <c r="C312" s="9">
        <v>3730</v>
      </c>
      <c r="D312" s="9">
        <v>3090</v>
      </c>
      <c r="E312" s="10">
        <f t="shared" si="45"/>
        <v>-640</v>
      </c>
    </row>
    <row r="313" spans="1:5" x14ac:dyDescent="0.25">
      <c r="A313" s="7" t="s">
        <v>15</v>
      </c>
      <c r="B313" s="9">
        <v>2821.51</v>
      </c>
      <c r="C313" s="9">
        <v>2821</v>
      </c>
      <c r="D313" s="9">
        <v>4581</v>
      </c>
      <c r="E313" s="10">
        <f t="shared" si="45"/>
        <v>1760</v>
      </c>
    </row>
    <row r="314" spans="1:5" x14ac:dyDescent="0.25">
      <c r="A314" s="11" t="s">
        <v>16</v>
      </c>
      <c r="B314" s="8">
        <v>6550.76</v>
      </c>
      <c r="C314" s="8">
        <v>6551</v>
      </c>
      <c r="D314" s="8">
        <v>7731</v>
      </c>
      <c r="E314" s="10">
        <f t="shared" si="45"/>
        <v>1180</v>
      </c>
    </row>
    <row r="315" spans="1:5" x14ac:dyDescent="0.25">
      <c r="A315" s="7" t="s">
        <v>17</v>
      </c>
      <c r="B315" s="9">
        <v>1500</v>
      </c>
      <c r="C315" s="9">
        <v>1500</v>
      </c>
      <c r="D315" s="9">
        <v>900</v>
      </c>
      <c r="E315" s="10">
        <f t="shared" si="45"/>
        <v>-600</v>
      </c>
    </row>
    <row r="316" spans="1:5" x14ac:dyDescent="0.25">
      <c r="A316" s="7" t="s">
        <v>18</v>
      </c>
      <c r="B316" s="9">
        <v>396</v>
      </c>
      <c r="C316" s="9">
        <v>396</v>
      </c>
      <c r="D316" s="9">
        <v>420</v>
      </c>
      <c r="E316" s="10">
        <f t="shared" si="45"/>
        <v>24</v>
      </c>
    </row>
    <row r="317" spans="1:5" x14ac:dyDescent="0.25">
      <c r="A317" s="7" t="s">
        <v>19</v>
      </c>
      <c r="B317" s="9">
        <v>0</v>
      </c>
      <c r="C317" s="9">
        <v>0</v>
      </c>
      <c r="D317" s="9">
        <v>0</v>
      </c>
      <c r="E317" s="10">
        <f t="shared" si="45"/>
        <v>0</v>
      </c>
    </row>
    <row r="318" spans="1:5" x14ac:dyDescent="0.25">
      <c r="A318" s="7" t="s">
        <v>20</v>
      </c>
      <c r="B318" s="9">
        <v>0</v>
      </c>
      <c r="C318" s="9">
        <v>0</v>
      </c>
      <c r="D318" s="9">
        <v>0</v>
      </c>
      <c r="E318" s="10">
        <f t="shared" si="45"/>
        <v>0</v>
      </c>
    </row>
    <row r="319" spans="1:5" x14ac:dyDescent="0.25">
      <c r="A319" s="11" t="s">
        <v>21</v>
      </c>
      <c r="B319" s="8">
        <v>1896</v>
      </c>
      <c r="C319" s="8">
        <v>1896</v>
      </c>
      <c r="D319" s="8">
        <v>1320</v>
      </c>
      <c r="E319" s="10">
        <f t="shared" si="45"/>
        <v>-576</v>
      </c>
    </row>
    <row r="320" spans="1:5" x14ac:dyDescent="0.25">
      <c r="A320" s="7" t="s">
        <v>22</v>
      </c>
      <c r="B320" s="9">
        <v>0</v>
      </c>
      <c r="C320" s="9">
        <v>0</v>
      </c>
      <c r="D320" s="9">
        <v>3868</v>
      </c>
      <c r="E320" s="10">
        <f t="shared" si="45"/>
        <v>3868</v>
      </c>
    </row>
    <row r="321" spans="1:5" x14ac:dyDescent="0.25">
      <c r="A321" s="7" t="s">
        <v>23</v>
      </c>
      <c r="B321" s="9">
        <v>0</v>
      </c>
      <c r="C321" s="9">
        <v>0</v>
      </c>
      <c r="D321" s="9">
        <v>0</v>
      </c>
      <c r="E321" s="10">
        <f t="shared" si="45"/>
        <v>0</v>
      </c>
    </row>
    <row r="322" spans="1:5" x14ac:dyDescent="0.25">
      <c r="A322" s="7" t="s">
        <v>24</v>
      </c>
      <c r="B322" s="9">
        <v>0</v>
      </c>
      <c r="C322" s="9">
        <v>0</v>
      </c>
      <c r="D322" s="9">
        <v>0</v>
      </c>
      <c r="E322" s="10">
        <f t="shared" si="45"/>
        <v>0</v>
      </c>
    </row>
    <row r="323" spans="1:5" x14ac:dyDescent="0.25">
      <c r="A323" s="11" t="s">
        <v>25</v>
      </c>
      <c r="B323" s="8">
        <v>0</v>
      </c>
      <c r="C323" s="8">
        <v>0</v>
      </c>
      <c r="D323" s="8">
        <v>3868</v>
      </c>
      <c r="E323" s="10">
        <f t="shared" si="45"/>
        <v>3868</v>
      </c>
    </row>
    <row r="324" spans="1:5" ht="15.75" thickBot="1" x14ac:dyDescent="0.3">
      <c r="A324" s="1" t="s">
        <v>26</v>
      </c>
      <c r="B324" s="2">
        <f>B323+B319+B314+B310</f>
        <v>2103204.5999999996</v>
      </c>
      <c r="C324" s="2">
        <f t="shared" ref="C324" si="46">C323+C319+C314+C310</f>
        <v>2103204</v>
      </c>
      <c r="D324" s="2">
        <f t="shared" ref="D324" si="47">D323+D319+D314+D310</f>
        <v>2171382</v>
      </c>
      <c r="E324" s="3">
        <f t="shared" si="45"/>
        <v>68178</v>
      </c>
    </row>
    <row r="325" spans="1:5" x14ac:dyDescent="0.25">
      <c r="A325" s="4"/>
      <c r="B325" s="14" t="s">
        <v>6</v>
      </c>
      <c r="C325" s="14" t="s">
        <v>7</v>
      </c>
      <c r="D325" s="14" t="s">
        <v>7</v>
      </c>
      <c r="E325" s="15" t="str">
        <f>$E$5</f>
        <v>2025-26 +/-</v>
      </c>
    </row>
    <row r="326" spans="1:5" x14ac:dyDescent="0.25">
      <c r="A326" s="6" t="s">
        <v>35</v>
      </c>
      <c r="B326" s="14" t="str">
        <f>$B$6</f>
        <v>2024-25</v>
      </c>
      <c r="C326" s="14" t="str">
        <f>$C$6</f>
        <v>2024-25</v>
      </c>
      <c r="D326" s="14" t="str">
        <f>$D$6</f>
        <v>2025-26</v>
      </c>
      <c r="E326" s="15" t="str">
        <f>$E$6</f>
        <v>2024-25</v>
      </c>
    </row>
    <row r="327" spans="1:5" x14ac:dyDescent="0.25">
      <c r="A327" s="7" t="s">
        <v>9</v>
      </c>
      <c r="B327" s="8">
        <v>114442.26999999999</v>
      </c>
      <c r="C327" s="9">
        <v>114442</v>
      </c>
      <c r="D327" s="9">
        <v>170947</v>
      </c>
      <c r="E327" s="10">
        <f t="shared" ref="E327:E344" si="48">D327-C327</f>
        <v>56505</v>
      </c>
    </row>
    <row r="328" spans="1:5" x14ac:dyDescent="0.25">
      <c r="A328" s="7" t="s">
        <v>10</v>
      </c>
      <c r="B328" s="9">
        <v>38613.01</v>
      </c>
      <c r="C328" s="9">
        <v>38613</v>
      </c>
      <c r="D328" s="9">
        <v>42524</v>
      </c>
      <c r="E328" s="10">
        <f t="shared" si="48"/>
        <v>3911</v>
      </c>
    </row>
    <row r="329" spans="1:5" x14ac:dyDescent="0.25">
      <c r="A329" s="7" t="s">
        <v>11</v>
      </c>
      <c r="B329" s="9">
        <v>42767.759999999995</v>
      </c>
      <c r="C329" s="9">
        <v>42769</v>
      </c>
      <c r="D329" s="9">
        <v>62231</v>
      </c>
      <c r="E329" s="10">
        <f t="shared" si="48"/>
        <v>19462</v>
      </c>
    </row>
    <row r="330" spans="1:5" x14ac:dyDescent="0.25">
      <c r="A330" s="11" t="s">
        <v>12</v>
      </c>
      <c r="B330" s="8">
        <v>195823.03999999998</v>
      </c>
      <c r="C330" s="8">
        <v>195824</v>
      </c>
      <c r="D330" s="8">
        <v>275702</v>
      </c>
      <c r="E330" s="10">
        <f t="shared" si="48"/>
        <v>79878</v>
      </c>
    </row>
    <row r="331" spans="1:5" x14ac:dyDescent="0.25">
      <c r="A331" s="7" t="s">
        <v>13</v>
      </c>
      <c r="B331" s="9">
        <v>0</v>
      </c>
      <c r="C331" s="9">
        <v>0</v>
      </c>
      <c r="D331" s="9">
        <v>0</v>
      </c>
      <c r="E331" s="10">
        <f t="shared" si="48"/>
        <v>0</v>
      </c>
    </row>
    <row r="332" spans="1:5" x14ac:dyDescent="0.25">
      <c r="A332" s="7" t="s">
        <v>14</v>
      </c>
      <c r="B332" s="9">
        <v>1515.5900000000001</v>
      </c>
      <c r="C332" s="9">
        <v>1516</v>
      </c>
      <c r="D332" s="9">
        <v>1194</v>
      </c>
      <c r="E332" s="10">
        <f t="shared" si="48"/>
        <v>-322</v>
      </c>
    </row>
    <row r="333" spans="1:5" x14ac:dyDescent="0.25">
      <c r="A333" s="7" t="s">
        <v>15</v>
      </c>
      <c r="B333" s="9">
        <v>93.79</v>
      </c>
      <c r="C333" s="9">
        <v>94</v>
      </c>
      <c r="D333" s="9">
        <v>676</v>
      </c>
      <c r="E333" s="10">
        <f t="shared" si="48"/>
        <v>582</v>
      </c>
    </row>
    <row r="334" spans="1:5" x14ac:dyDescent="0.25">
      <c r="A334" s="11" t="s">
        <v>16</v>
      </c>
      <c r="B334" s="8">
        <v>1609.38</v>
      </c>
      <c r="C334" s="8">
        <v>1610</v>
      </c>
      <c r="D334" s="8">
        <v>1870</v>
      </c>
      <c r="E334" s="10">
        <f t="shared" si="48"/>
        <v>260</v>
      </c>
    </row>
    <row r="335" spans="1:5" x14ac:dyDescent="0.25">
      <c r="A335" s="7" t="s">
        <v>17</v>
      </c>
      <c r="B335" s="9">
        <v>0</v>
      </c>
      <c r="C335" s="9">
        <v>0</v>
      </c>
      <c r="D335" s="9">
        <v>0</v>
      </c>
      <c r="E335" s="10">
        <f t="shared" si="48"/>
        <v>0</v>
      </c>
    </row>
    <row r="336" spans="1:5" x14ac:dyDescent="0.25">
      <c r="A336" s="7" t="s">
        <v>18</v>
      </c>
      <c r="B336" s="9">
        <v>1699.66</v>
      </c>
      <c r="C336" s="9">
        <v>1700</v>
      </c>
      <c r="D336" s="9">
        <v>1652</v>
      </c>
      <c r="E336" s="10">
        <f t="shared" si="48"/>
        <v>-48</v>
      </c>
    </row>
    <row r="337" spans="1:5" x14ac:dyDescent="0.25">
      <c r="A337" s="7" t="s">
        <v>19</v>
      </c>
      <c r="B337" s="9">
        <v>0</v>
      </c>
      <c r="C337" s="9">
        <v>0</v>
      </c>
      <c r="D337" s="9">
        <v>0</v>
      </c>
      <c r="E337" s="10">
        <f t="shared" si="48"/>
        <v>0</v>
      </c>
    </row>
    <row r="338" spans="1:5" x14ac:dyDescent="0.25">
      <c r="A338" s="7" t="s">
        <v>20</v>
      </c>
      <c r="B338" s="9">
        <v>0</v>
      </c>
      <c r="C338" s="9">
        <v>0</v>
      </c>
      <c r="D338" s="9">
        <v>0</v>
      </c>
      <c r="E338" s="10">
        <f t="shared" si="48"/>
        <v>0</v>
      </c>
    </row>
    <row r="339" spans="1:5" x14ac:dyDescent="0.25">
      <c r="A339" s="11" t="s">
        <v>21</v>
      </c>
      <c r="B339" s="9">
        <v>1699.66</v>
      </c>
      <c r="C339" s="9">
        <v>1700</v>
      </c>
      <c r="D339" s="9">
        <v>1652</v>
      </c>
      <c r="E339" s="10">
        <f t="shared" si="48"/>
        <v>-48</v>
      </c>
    </row>
    <row r="340" spans="1:5" x14ac:dyDescent="0.25">
      <c r="A340" s="7" t="s">
        <v>22</v>
      </c>
      <c r="B340" s="9">
        <v>0</v>
      </c>
      <c r="C340" s="9">
        <v>0</v>
      </c>
      <c r="D340" s="9">
        <v>21</v>
      </c>
      <c r="E340" s="10">
        <f t="shared" si="48"/>
        <v>21</v>
      </c>
    </row>
    <row r="341" spans="1:5" x14ac:dyDescent="0.25">
      <c r="A341" s="7" t="s">
        <v>23</v>
      </c>
      <c r="B341" s="9">
        <v>0</v>
      </c>
      <c r="C341" s="9">
        <v>0</v>
      </c>
      <c r="D341" s="9">
        <v>0</v>
      </c>
      <c r="E341" s="10">
        <f t="shared" si="48"/>
        <v>0</v>
      </c>
    </row>
    <row r="342" spans="1:5" x14ac:dyDescent="0.25">
      <c r="A342" s="7" t="s">
        <v>24</v>
      </c>
      <c r="B342" s="9">
        <v>0</v>
      </c>
      <c r="C342" s="9">
        <v>0</v>
      </c>
      <c r="D342" s="9">
        <v>0</v>
      </c>
      <c r="E342" s="10">
        <f t="shared" si="48"/>
        <v>0</v>
      </c>
    </row>
    <row r="343" spans="1:5" x14ac:dyDescent="0.25">
      <c r="A343" s="11" t="s">
        <v>25</v>
      </c>
      <c r="B343" s="8">
        <v>0</v>
      </c>
      <c r="C343" s="8">
        <v>0</v>
      </c>
      <c r="D343" s="8">
        <v>21</v>
      </c>
      <c r="E343" s="10">
        <f t="shared" si="48"/>
        <v>21</v>
      </c>
    </row>
    <row r="344" spans="1:5" ht="15.75" thickBot="1" x14ac:dyDescent="0.3">
      <c r="A344" s="1" t="s">
        <v>26</v>
      </c>
      <c r="B344" s="2">
        <f>B343+B339+B334+B330</f>
        <v>199132.08</v>
      </c>
      <c r="C344" s="2">
        <f t="shared" ref="C344" si="49">C343+C339+C334+C330</f>
        <v>199134</v>
      </c>
      <c r="D344" s="2">
        <f t="shared" ref="D344" si="50">D343+D339+D334+D330</f>
        <v>279245</v>
      </c>
      <c r="E344" s="3">
        <f t="shared" si="48"/>
        <v>80111</v>
      </c>
    </row>
    <row r="345" spans="1:5" x14ac:dyDescent="0.25">
      <c r="A345" s="4"/>
      <c r="B345" s="14" t="s">
        <v>6</v>
      </c>
      <c r="C345" s="14" t="s">
        <v>7</v>
      </c>
      <c r="D345" s="14" t="s">
        <v>7</v>
      </c>
      <c r="E345" s="15" t="str">
        <f>$E$5</f>
        <v>2025-26 +/-</v>
      </c>
    </row>
    <row r="346" spans="1:5" x14ac:dyDescent="0.25">
      <c r="A346" s="6" t="s">
        <v>37</v>
      </c>
      <c r="B346" s="14" t="str">
        <f>$B$6</f>
        <v>2024-25</v>
      </c>
      <c r="C346" s="14" t="str">
        <f>$C$6</f>
        <v>2024-25</v>
      </c>
      <c r="D346" s="14" t="str">
        <f>$D$6</f>
        <v>2025-26</v>
      </c>
      <c r="E346" s="15" t="str">
        <f>$E$6</f>
        <v>2024-25</v>
      </c>
    </row>
    <row r="347" spans="1:5" x14ac:dyDescent="0.25">
      <c r="A347" s="7" t="s">
        <v>9</v>
      </c>
      <c r="B347" s="8">
        <v>1436647.47</v>
      </c>
      <c r="C347" s="9">
        <v>1436648</v>
      </c>
      <c r="D347" s="9">
        <v>1546298</v>
      </c>
      <c r="E347" s="10">
        <f t="shared" ref="E347:E364" si="51">D347-C347</f>
        <v>109650</v>
      </c>
    </row>
    <row r="348" spans="1:5" x14ac:dyDescent="0.25">
      <c r="A348" s="7" t="s">
        <v>10</v>
      </c>
      <c r="B348" s="9">
        <v>31010.129999999997</v>
      </c>
      <c r="C348" s="9">
        <v>31011</v>
      </c>
      <c r="D348" s="9">
        <v>38521</v>
      </c>
      <c r="E348" s="10">
        <f t="shared" si="51"/>
        <v>7510</v>
      </c>
    </row>
    <row r="349" spans="1:5" x14ac:dyDescent="0.25">
      <c r="A349" s="7" t="s">
        <v>11</v>
      </c>
      <c r="B349" s="9">
        <v>541625.25</v>
      </c>
      <c r="C349" s="9">
        <v>541625</v>
      </c>
      <c r="D349" s="9">
        <v>557143</v>
      </c>
      <c r="E349" s="10">
        <f t="shared" si="51"/>
        <v>15518</v>
      </c>
    </row>
    <row r="350" spans="1:5" x14ac:dyDescent="0.25">
      <c r="A350" s="11" t="s">
        <v>12</v>
      </c>
      <c r="B350" s="8">
        <v>2009282.8499999999</v>
      </c>
      <c r="C350" s="8">
        <v>2009284</v>
      </c>
      <c r="D350" s="8">
        <v>2141962</v>
      </c>
      <c r="E350" s="10">
        <f t="shared" si="51"/>
        <v>132678</v>
      </c>
    </row>
    <row r="351" spans="1:5" x14ac:dyDescent="0.25">
      <c r="A351" s="7" t="s">
        <v>13</v>
      </c>
      <c r="B351" s="9">
        <v>7297.68</v>
      </c>
      <c r="C351" s="9">
        <v>7297.38</v>
      </c>
      <c r="D351" s="9">
        <v>7630</v>
      </c>
      <c r="E351" s="10">
        <f t="shared" si="51"/>
        <v>332.61999999999989</v>
      </c>
    </row>
    <row r="352" spans="1:5" x14ac:dyDescent="0.25">
      <c r="A352" s="7" t="s">
        <v>14</v>
      </c>
      <c r="B352" s="9">
        <v>19420.09</v>
      </c>
      <c r="C352" s="9">
        <v>19419.86</v>
      </c>
      <c r="D352" s="9">
        <v>14137</v>
      </c>
      <c r="E352" s="10">
        <f t="shared" si="51"/>
        <v>-5282.8600000000006</v>
      </c>
    </row>
    <row r="353" spans="1:5" x14ac:dyDescent="0.25">
      <c r="A353" s="7" t="s">
        <v>15</v>
      </c>
      <c r="B353" s="9">
        <v>50772.02</v>
      </c>
      <c r="C353" s="9">
        <v>50771.47</v>
      </c>
      <c r="D353" s="9">
        <v>68883</v>
      </c>
      <c r="E353" s="10">
        <f t="shared" si="51"/>
        <v>18111.53</v>
      </c>
    </row>
    <row r="354" spans="1:5" x14ac:dyDescent="0.25">
      <c r="A354" s="11" t="s">
        <v>16</v>
      </c>
      <c r="B354" s="8">
        <v>77489.789999999994</v>
      </c>
      <c r="C354" s="8">
        <v>77488.710000000006</v>
      </c>
      <c r="D354" s="8">
        <v>90650</v>
      </c>
      <c r="E354" s="10">
        <f t="shared" si="51"/>
        <v>13161.289999999994</v>
      </c>
    </row>
    <row r="355" spans="1:5" x14ac:dyDescent="0.25">
      <c r="A355" s="7" t="s">
        <v>17</v>
      </c>
      <c r="B355" s="9">
        <v>0</v>
      </c>
      <c r="C355" s="9">
        <v>0</v>
      </c>
      <c r="D355" s="9">
        <v>0</v>
      </c>
      <c r="E355" s="10">
        <f t="shared" si="51"/>
        <v>0</v>
      </c>
    </row>
    <row r="356" spans="1:5" x14ac:dyDescent="0.25">
      <c r="A356" s="7" t="s">
        <v>18</v>
      </c>
      <c r="B356" s="9">
        <v>0</v>
      </c>
      <c r="C356" s="9">
        <v>0</v>
      </c>
      <c r="D356" s="9">
        <v>45</v>
      </c>
      <c r="E356" s="10">
        <f t="shared" si="51"/>
        <v>45</v>
      </c>
    </row>
    <row r="357" spans="1:5" x14ac:dyDescent="0.25">
      <c r="A357" s="7" t="s">
        <v>19</v>
      </c>
      <c r="B357" s="9">
        <v>0</v>
      </c>
      <c r="C357" s="9">
        <v>0</v>
      </c>
      <c r="D357" s="9">
        <v>0</v>
      </c>
      <c r="E357" s="10">
        <f t="shared" si="51"/>
        <v>0</v>
      </c>
    </row>
    <row r="358" spans="1:5" x14ac:dyDescent="0.25">
      <c r="A358" s="7" t="s">
        <v>20</v>
      </c>
      <c r="B358" s="9">
        <v>0</v>
      </c>
      <c r="C358" s="9">
        <v>0</v>
      </c>
      <c r="D358" s="9">
        <v>0</v>
      </c>
      <c r="E358" s="10">
        <f t="shared" si="51"/>
        <v>0</v>
      </c>
    </row>
    <row r="359" spans="1:5" x14ac:dyDescent="0.25">
      <c r="A359" s="11" t="s">
        <v>21</v>
      </c>
      <c r="B359" s="8">
        <v>0</v>
      </c>
      <c r="C359" s="8">
        <v>0</v>
      </c>
      <c r="D359" s="8">
        <v>45</v>
      </c>
      <c r="E359" s="10">
        <f t="shared" si="51"/>
        <v>45</v>
      </c>
    </row>
    <row r="360" spans="1:5" x14ac:dyDescent="0.25">
      <c r="A360" s="7" t="s">
        <v>22</v>
      </c>
      <c r="B360" s="9">
        <v>20611.829999999998</v>
      </c>
      <c r="C360" s="9">
        <v>20611.960000000003</v>
      </c>
      <c r="D360" s="9">
        <v>4365</v>
      </c>
      <c r="E360" s="10">
        <f t="shared" si="51"/>
        <v>-16246.960000000003</v>
      </c>
    </row>
    <row r="361" spans="1:5" x14ac:dyDescent="0.25">
      <c r="A361" s="7" t="s">
        <v>23</v>
      </c>
      <c r="B361" s="9">
        <v>0</v>
      </c>
      <c r="C361" s="9">
        <v>0</v>
      </c>
      <c r="D361" s="9">
        <v>0</v>
      </c>
      <c r="E361" s="10">
        <f t="shared" si="51"/>
        <v>0</v>
      </c>
    </row>
    <row r="362" spans="1:5" x14ac:dyDescent="0.25">
      <c r="A362" s="7" t="s">
        <v>24</v>
      </c>
      <c r="B362" s="9">
        <v>0</v>
      </c>
      <c r="C362" s="9">
        <v>0</v>
      </c>
      <c r="D362" s="9">
        <v>0</v>
      </c>
      <c r="E362" s="10">
        <f t="shared" si="51"/>
        <v>0</v>
      </c>
    </row>
    <row r="363" spans="1:5" x14ac:dyDescent="0.25">
      <c r="A363" s="11" t="s">
        <v>25</v>
      </c>
      <c r="B363" s="8">
        <v>20611.829999999998</v>
      </c>
      <c r="C363" s="8">
        <v>20611.960000000003</v>
      </c>
      <c r="D363" s="8">
        <v>4365</v>
      </c>
      <c r="E363" s="10">
        <f t="shared" si="51"/>
        <v>-16246.960000000003</v>
      </c>
    </row>
    <row r="364" spans="1:5" ht="15.75" thickBot="1" x14ac:dyDescent="0.3">
      <c r="A364" s="1" t="s">
        <v>26</v>
      </c>
      <c r="B364" s="2">
        <f>B363+B359+B354+B350</f>
        <v>2107384.4699999997</v>
      </c>
      <c r="C364" s="2">
        <f t="shared" ref="C364" si="52">C363+C359+C354+C350</f>
        <v>2107384.67</v>
      </c>
      <c r="D364" s="2">
        <f t="shared" ref="D364" si="53">D363+D359+D354+D350</f>
        <v>2237022</v>
      </c>
      <c r="E364" s="3">
        <f t="shared" si="51"/>
        <v>129637.33000000007</v>
      </c>
    </row>
    <row r="365" spans="1:5" x14ac:dyDescent="0.25">
      <c r="A365" s="4"/>
      <c r="B365" s="14" t="s">
        <v>6</v>
      </c>
      <c r="C365" s="14" t="s">
        <v>7</v>
      </c>
      <c r="D365" s="14" t="s">
        <v>7</v>
      </c>
      <c r="E365" s="15" t="str">
        <f>$E$5</f>
        <v>2025-26 +/-</v>
      </c>
    </row>
    <row r="366" spans="1:5" x14ac:dyDescent="0.25">
      <c r="A366" s="6" t="s">
        <v>36</v>
      </c>
      <c r="B366" s="14" t="str">
        <f>$B$6</f>
        <v>2024-25</v>
      </c>
      <c r="C366" s="14" t="str">
        <f>$C$6</f>
        <v>2024-25</v>
      </c>
      <c r="D366" s="14" t="str">
        <f>$D$6</f>
        <v>2025-26</v>
      </c>
      <c r="E366" s="15" t="str">
        <f>$E$6</f>
        <v>2024-25</v>
      </c>
    </row>
    <row r="367" spans="1:5" x14ac:dyDescent="0.25">
      <c r="A367" s="7" t="s">
        <v>9</v>
      </c>
      <c r="B367" s="8">
        <v>2250</v>
      </c>
      <c r="C367" s="9">
        <v>2250</v>
      </c>
      <c r="D367" s="9">
        <v>0</v>
      </c>
      <c r="E367" s="10">
        <f t="shared" ref="E367:E384" si="54">D367-C367</f>
        <v>-2250</v>
      </c>
    </row>
    <row r="368" spans="1:5" x14ac:dyDescent="0.25">
      <c r="A368" s="7" t="s">
        <v>10</v>
      </c>
      <c r="B368" s="9">
        <v>74147.100000000006</v>
      </c>
      <c r="C368" s="9">
        <v>74147</v>
      </c>
      <c r="D368" s="9">
        <v>89504</v>
      </c>
      <c r="E368" s="10">
        <f t="shared" si="54"/>
        <v>15357</v>
      </c>
    </row>
    <row r="369" spans="1:5" x14ac:dyDescent="0.25">
      <c r="A369" s="7" t="s">
        <v>11</v>
      </c>
      <c r="B369" s="9">
        <v>526.55999999999995</v>
      </c>
      <c r="C369" s="9">
        <v>526</v>
      </c>
      <c r="D369" s="9">
        <v>0</v>
      </c>
      <c r="E369" s="10">
        <f t="shared" si="54"/>
        <v>-526</v>
      </c>
    </row>
    <row r="370" spans="1:5" x14ac:dyDescent="0.25">
      <c r="A370" s="11" t="s">
        <v>12</v>
      </c>
      <c r="B370" s="8">
        <v>76923.66</v>
      </c>
      <c r="C370" s="8">
        <v>76923</v>
      </c>
      <c r="D370" s="8">
        <v>89504</v>
      </c>
      <c r="E370" s="10">
        <f t="shared" si="54"/>
        <v>12581</v>
      </c>
    </row>
    <row r="371" spans="1:5" x14ac:dyDescent="0.25">
      <c r="A371" s="7" t="s">
        <v>13</v>
      </c>
      <c r="B371" s="9">
        <v>0</v>
      </c>
      <c r="C371" s="9">
        <v>0</v>
      </c>
      <c r="D371" s="9">
        <v>0</v>
      </c>
      <c r="E371" s="10">
        <f t="shared" si="54"/>
        <v>0</v>
      </c>
    </row>
    <row r="372" spans="1:5" x14ac:dyDescent="0.25">
      <c r="A372" s="7" t="s">
        <v>14</v>
      </c>
      <c r="B372" s="9">
        <v>0</v>
      </c>
      <c r="C372" s="9">
        <v>0</v>
      </c>
      <c r="D372" s="9">
        <v>100</v>
      </c>
      <c r="E372" s="10">
        <f t="shared" si="54"/>
        <v>100</v>
      </c>
    </row>
    <row r="373" spans="1:5" x14ac:dyDescent="0.25">
      <c r="A373" s="7" t="s">
        <v>15</v>
      </c>
      <c r="B373" s="9">
        <v>0</v>
      </c>
      <c r="C373" s="9">
        <v>0</v>
      </c>
      <c r="D373" s="9">
        <v>0</v>
      </c>
      <c r="E373" s="10">
        <f t="shared" si="54"/>
        <v>0</v>
      </c>
    </row>
    <row r="374" spans="1:5" x14ac:dyDescent="0.25">
      <c r="A374" s="11" t="s">
        <v>16</v>
      </c>
      <c r="B374" s="8">
        <v>0</v>
      </c>
      <c r="C374" s="8">
        <v>0</v>
      </c>
      <c r="D374" s="8">
        <v>100</v>
      </c>
      <c r="E374" s="10">
        <f t="shared" si="54"/>
        <v>100</v>
      </c>
    </row>
    <row r="375" spans="1:5" x14ac:dyDescent="0.25">
      <c r="A375" s="7" t="s">
        <v>17</v>
      </c>
      <c r="B375" s="9">
        <v>0</v>
      </c>
      <c r="C375" s="9">
        <v>0</v>
      </c>
      <c r="D375" s="9">
        <v>0</v>
      </c>
      <c r="E375" s="10">
        <f t="shared" si="54"/>
        <v>0</v>
      </c>
    </row>
    <row r="376" spans="1:5" x14ac:dyDescent="0.25">
      <c r="A376" s="7" t="s">
        <v>18</v>
      </c>
      <c r="B376" s="9">
        <v>0</v>
      </c>
      <c r="C376" s="9">
        <v>0</v>
      </c>
      <c r="D376" s="9">
        <v>0</v>
      </c>
      <c r="E376" s="10">
        <f t="shared" si="54"/>
        <v>0</v>
      </c>
    </row>
    <row r="377" spans="1:5" x14ac:dyDescent="0.25">
      <c r="A377" s="7" t="s">
        <v>19</v>
      </c>
      <c r="B377" s="9">
        <v>0</v>
      </c>
      <c r="C377" s="9">
        <v>0</v>
      </c>
      <c r="D377" s="9">
        <v>0</v>
      </c>
      <c r="E377" s="10">
        <f t="shared" si="54"/>
        <v>0</v>
      </c>
    </row>
    <row r="378" spans="1:5" x14ac:dyDescent="0.25">
      <c r="A378" s="7" t="s">
        <v>20</v>
      </c>
      <c r="B378" s="9">
        <v>0</v>
      </c>
      <c r="C378" s="9">
        <v>0</v>
      </c>
      <c r="D378" s="9">
        <v>0</v>
      </c>
      <c r="E378" s="10">
        <f t="shared" si="54"/>
        <v>0</v>
      </c>
    </row>
    <row r="379" spans="1:5" x14ac:dyDescent="0.25">
      <c r="A379" s="11" t="s">
        <v>21</v>
      </c>
      <c r="B379" s="8">
        <v>0</v>
      </c>
      <c r="C379" s="8">
        <v>0</v>
      </c>
      <c r="D379" s="8">
        <v>0</v>
      </c>
      <c r="E379" s="10">
        <f t="shared" si="54"/>
        <v>0</v>
      </c>
    </row>
    <row r="380" spans="1:5" x14ac:dyDescent="0.25">
      <c r="A380" s="7" t="s">
        <v>22</v>
      </c>
      <c r="B380" s="9">
        <v>0</v>
      </c>
      <c r="C380" s="9">
        <v>0</v>
      </c>
      <c r="D380" s="9">
        <v>0</v>
      </c>
      <c r="E380" s="10">
        <f t="shared" si="54"/>
        <v>0</v>
      </c>
    </row>
    <row r="381" spans="1:5" x14ac:dyDescent="0.25">
      <c r="A381" s="7" t="s">
        <v>23</v>
      </c>
      <c r="B381" s="9">
        <v>0</v>
      </c>
      <c r="C381" s="9">
        <v>0</v>
      </c>
      <c r="D381" s="9">
        <v>0</v>
      </c>
      <c r="E381" s="10">
        <f t="shared" si="54"/>
        <v>0</v>
      </c>
    </row>
    <row r="382" spans="1:5" x14ac:dyDescent="0.25">
      <c r="A382" s="7" t="s">
        <v>24</v>
      </c>
      <c r="B382" s="9">
        <v>0</v>
      </c>
      <c r="C382" s="9">
        <v>0</v>
      </c>
      <c r="D382" s="9">
        <v>0</v>
      </c>
      <c r="E382" s="10">
        <f t="shared" si="54"/>
        <v>0</v>
      </c>
    </row>
    <row r="383" spans="1:5" x14ac:dyDescent="0.25">
      <c r="A383" s="11" t="s">
        <v>25</v>
      </c>
      <c r="B383" s="8">
        <v>0</v>
      </c>
      <c r="C383" s="8">
        <v>0</v>
      </c>
      <c r="D383" s="8">
        <v>0</v>
      </c>
      <c r="E383" s="10">
        <f t="shared" si="54"/>
        <v>0</v>
      </c>
    </row>
    <row r="384" spans="1:5" ht="15.75" thickBot="1" x14ac:dyDescent="0.3">
      <c r="A384" s="1" t="s">
        <v>26</v>
      </c>
      <c r="B384" s="2">
        <f>B383+B379+B374+B370</f>
        <v>76923.66</v>
      </c>
      <c r="C384" s="2">
        <f t="shared" ref="C384" si="55">C383+C379+C374+C370</f>
        <v>76923</v>
      </c>
      <c r="D384" s="2">
        <f t="shared" ref="D384" si="56">D383+D379+D374+D370</f>
        <v>89604</v>
      </c>
      <c r="E384" s="3">
        <f t="shared" si="54"/>
        <v>12681</v>
      </c>
    </row>
    <row r="385" spans="1:5" x14ac:dyDescent="0.25">
      <c r="A385" s="4"/>
      <c r="B385" s="14" t="s">
        <v>6</v>
      </c>
      <c r="C385" s="14" t="s">
        <v>7</v>
      </c>
      <c r="D385" s="14" t="s">
        <v>7</v>
      </c>
      <c r="E385" s="15" t="str">
        <f>$E$5</f>
        <v>2025-26 +/-</v>
      </c>
    </row>
    <row r="386" spans="1:5" x14ac:dyDescent="0.25">
      <c r="A386" s="6" t="s">
        <v>38</v>
      </c>
      <c r="B386" s="14" t="str">
        <f>$B$6</f>
        <v>2024-25</v>
      </c>
      <c r="C386" s="14" t="str">
        <f>$C$6</f>
        <v>2024-25</v>
      </c>
      <c r="D386" s="14" t="str">
        <f>$D$6</f>
        <v>2025-26</v>
      </c>
      <c r="E386" s="15" t="str">
        <f>$E$6</f>
        <v>2024-25</v>
      </c>
    </row>
    <row r="387" spans="1:5" x14ac:dyDescent="0.25">
      <c r="A387" s="7" t="s">
        <v>9</v>
      </c>
      <c r="B387" s="8">
        <v>1775232.9799999997</v>
      </c>
      <c r="C387" s="9">
        <v>1775233</v>
      </c>
      <c r="D387" s="9">
        <v>1753708</v>
      </c>
      <c r="E387" s="10">
        <f t="shared" ref="E387:E404" si="57">D387-C387</f>
        <v>-21525</v>
      </c>
    </row>
    <row r="388" spans="1:5" x14ac:dyDescent="0.25">
      <c r="A388" s="7" t="s">
        <v>10</v>
      </c>
      <c r="B388" s="9">
        <v>108379.91</v>
      </c>
      <c r="C388" s="9">
        <v>108380</v>
      </c>
      <c r="D388" s="9">
        <v>215723</v>
      </c>
      <c r="E388" s="10">
        <f t="shared" si="57"/>
        <v>107343</v>
      </c>
    </row>
    <row r="389" spans="1:5" x14ac:dyDescent="0.25">
      <c r="A389" s="7" t="s">
        <v>11</v>
      </c>
      <c r="B389" s="9">
        <v>666748.37</v>
      </c>
      <c r="C389" s="9">
        <v>666747</v>
      </c>
      <c r="D389" s="9">
        <v>685318</v>
      </c>
      <c r="E389" s="10">
        <f t="shared" si="57"/>
        <v>18571</v>
      </c>
    </row>
    <row r="390" spans="1:5" x14ac:dyDescent="0.25">
      <c r="A390" s="11" t="s">
        <v>12</v>
      </c>
      <c r="B390" s="8">
        <v>2550361.2599999998</v>
      </c>
      <c r="C390" s="8">
        <v>2550360</v>
      </c>
      <c r="D390" s="8">
        <v>2654749</v>
      </c>
      <c r="E390" s="10">
        <f t="shared" si="57"/>
        <v>104389</v>
      </c>
    </row>
    <row r="391" spans="1:5" x14ac:dyDescent="0.25">
      <c r="A391" s="7" t="s">
        <v>13</v>
      </c>
      <c r="B391" s="9">
        <v>981.67</v>
      </c>
      <c r="C391" s="9">
        <v>982</v>
      </c>
      <c r="D391" s="9">
        <v>2893</v>
      </c>
      <c r="E391" s="10">
        <f t="shared" si="57"/>
        <v>1911</v>
      </c>
    </row>
    <row r="392" spans="1:5" x14ac:dyDescent="0.25">
      <c r="A392" s="7" t="s">
        <v>14</v>
      </c>
      <c r="B392" s="9">
        <v>21704.880000000001</v>
      </c>
      <c r="C392" s="9">
        <v>21706</v>
      </c>
      <c r="D392" s="9">
        <v>25393</v>
      </c>
      <c r="E392" s="10">
        <f t="shared" si="57"/>
        <v>3687</v>
      </c>
    </row>
    <row r="393" spans="1:5" x14ac:dyDescent="0.25">
      <c r="A393" s="7" t="s">
        <v>15</v>
      </c>
      <c r="B393" s="9">
        <v>19930.939999999999</v>
      </c>
      <c r="C393" s="9">
        <v>19932</v>
      </c>
      <c r="D393" s="9">
        <v>23086</v>
      </c>
      <c r="E393" s="10">
        <f t="shared" si="57"/>
        <v>3154</v>
      </c>
    </row>
    <row r="394" spans="1:5" x14ac:dyDescent="0.25">
      <c r="A394" s="11" t="s">
        <v>16</v>
      </c>
      <c r="B394" s="8">
        <v>42617.49</v>
      </c>
      <c r="C394" s="8">
        <v>42620</v>
      </c>
      <c r="D394" s="8">
        <v>51372</v>
      </c>
      <c r="E394" s="10">
        <f t="shared" si="57"/>
        <v>8752</v>
      </c>
    </row>
    <row r="395" spans="1:5" x14ac:dyDescent="0.25">
      <c r="A395" s="7" t="s">
        <v>17</v>
      </c>
      <c r="B395" s="9">
        <v>11647</v>
      </c>
      <c r="C395" s="9">
        <v>11647</v>
      </c>
      <c r="D395" s="9">
        <v>11365</v>
      </c>
      <c r="E395" s="10">
        <f t="shared" si="57"/>
        <v>-282</v>
      </c>
    </row>
    <row r="396" spans="1:5" x14ac:dyDescent="0.25">
      <c r="A396" s="7" t="s">
        <v>18</v>
      </c>
      <c r="B396" s="9">
        <v>59.7</v>
      </c>
      <c r="C396" s="9">
        <v>60</v>
      </c>
      <c r="D396" s="9">
        <v>493</v>
      </c>
      <c r="E396" s="10">
        <f t="shared" si="57"/>
        <v>433</v>
      </c>
    </row>
    <row r="397" spans="1:5" x14ac:dyDescent="0.25">
      <c r="A397" s="7" t="s">
        <v>19</v>
      </c>
      <c r="B397" s="9">
        <v>0</v>
      </c>
      <c r="C397" s="9">
        <v>0</v>
      </c>
      <c r="D397" s="9">
        <v>0</v>
      </c>
      <c r="E397" s="10">
        <f t="shared" si="57"/>
        <v>0</v>
      </c>
    </row>
    <row r="398" spans="1:5" x14ac:dyDescent="0.25">
      <c r="A398" s="7" t="s">
        <v>20</v>
      </c>
      <c r="B398" s="9">
        <v>0</v>
      </c>
      <c r="C398" s="9">
        <v>0</v>
      </c>
      <c r="D398" s="9">
        <v>0</v>
      </c>
      <c r="E398" s="10">
        <f t="shared" si="57"/>
        <v>0</v>
      </c>
    </row>
    <row r="399" spans="1:5" x14ac:dyDescent="0.25">
      <c r="A399" s="11" t="s">
        <v>21</v>
      </c>
      <c r="B399" s="8">
        <v>11706.7</v>
      </c>
      <c r="C399" s="8">
        <v>11707</v>
      </c>
      <c r="D399" s="8">
        <v>11858</v>
      </c>
      <c r="E399" s="10">
        <f t="shared" si="57"/>
        <v>151</v>
      </c>
    </row>
    <row r="400" spans="1:5" x14ac:dyDescent="0.25">
      <c r="A400" s="7" t="s">
        <v>22</v>
      </c>
      <c r="B400" s="9">
        <v>3636.0299999999997</v>
      </c>
      <c r="C400" s="9">
        <v>3636</v>
      </c>
      <c r="D400" s="9">
        <v>2341</v>
      </c>
      <c r="E400" s="10">
        <f t="shared" si="57"/>
        <v>-1295</v>
      </c>
    </row>
    <row r="401" spans="1:5" x14ac:dyDescent="0.25">
      <c r="A401" s="7" t="s">
        <v>23</v>
      </c>
      <c r="B401" s="9">
        <v>0</v>
      </c>
      <c r="C401" s="9">
        <v>0</v>
      </c>
      <c r="D401" s="9">
        <v>0</v>
      </c>
      <c r="E401" s="10">
        <f t="shared" si="57"/>
        <v>0</v>
      </c>
    </row>
    <row r="402" spans="1:5" x14ac:dyDescent="0.25">
      <c r="A402" s="7" t="s">
        <v>24</v>
      </c>
      <c r="B402" s="9">
        <v>0</v>
      </c>
      <c r="C402" s="9">
        <v>0</v>
      </c>
      <c r="D402" s="9">
        <v>0</v>
      </c>
      <c r="E402" s="10">
        <f t="shared" si="57"/>
        <v>0</v>
      </c>
    </row>
    <row r="403" spans="1:5" x14ac:dyDescent="0.25">
      <c r="A403" s="11" t="s">
        <v>25</v>
      </c>
      <c r="B403" s="8">
        <v>3636.0299999999997</v>
      </c>
      <c r="C403" s="8">
        <v>3636</v>
      </c>
      <c r="D403" s="8">
        <v>2341</v>
      </c>
      <c r="E403" s="10">
        <f t="shared" si="57"/>
        <v>-1295</v>
      </c>
    </row>
    <row r="404" spans="1:5" ht="15.75" thickBot="1" x14ac:dyDescent="0.3">
      <c r="A404" s="1" t="s">
        <v>26</v>
      </c>
      <c r="B404" s="2">
        <f>B403+B399+B394+B390</f>
        <v>2608321.48</v>
      </c>
      <c r="C404" s="2">
        <f t="shared" ref="C404" si="58">C403+C399+C394+C390</f>
        <v>2608323</v>
      </c>
      <c r="D404" s="2">
        <f t="shared" ref="D404" si="59">D403+D399+D394+D390</f>
        <v>2720320</v>
      </c>
      <c r="E404" s="3">
        <f t="shared" si="57"/>
        <v>111997</v>
      </c>
    </row>
    <row r="405" spans="1:5" x14ac:dyDescent="0.25">
      <c r="A405" s="4"/>
      <c r="B405" s="14" t="s">
        <v>6</v>
      </c>
      <c r="C405" s="14" t="s">
        <v>7</v>
      </c>
      <c r="D405" s="14" t="s">
        <v>7</v>
      </c>
      <c r="E405" s="15" t="str">
        <f>$E$5</f>
        <v>2025-26 +/-</v>
      </c>
    </row>
    <row r="406" spans="1:5" x14ac:dyDescent="0.25">
      <c r="A406" s="6" t="s">
        <v>174</v>
      </c>
      <c r="B406" s="14" t="str">
        <f>$B$6</f>
        <v>2024-25</v>
      </c>
      <c r="C406" s="14" t="str">
        <f>$C$6</f>
        <v>2024-25</v>
      </c>
      <c r="D406" s="14" t="str">
        <f>$D$6</f>
        <v>2025-26</v>
      </c>
      <c r="E406" s="15" t="str">
        <f>$E$6</f>
        <v>2024-25</v>
      </c>
    </row>
    <row r="407" spans="1:5" x14ac:dyDescent="0.25">
      <c r="A407" s="7" t="s">
        <v>9</v>
      </c>
      <c r="B407" s="8">
        <v>109013</v>
      </c>
      <c r="C407" s="9">
        <v>109013</v>
      </c>
      <c r="D407" s="9">
        <v>112000</v>
      </c>
      <c r="E407" s="10">
        <f t="shared" ref="E407:E424" si="60">D407-C407</f>
        <v>2987</v>
      </c>
    </row>
    <row r="408" spans="1:5" x14ac:dyDescent="0.25">
      <c r="A408" s="7" t="s">
        <v>10</v>
      </c>
      <c r="B408" s="9">
        <v>0</v>
      </c>
      <c r="C408" s="9">
        <v>0</v>
      </c>
      <c r="D408" s="9">
        <v>0</v>
      </c>
      <c r="E408" s="10">
        <f t="shared" si="60"/>
        <v>0</v>
      </c>
    </row>
    <row r="409" spans="1:5" x14ac:dyDescent="0.25">
      <c r="A409" s="7" t="s">
        <v>11</v>
      </c>
      <c r="B409" s="9">
        <v>29674.210000000003</v>
      </c>
      <c r="C409" s="9">
        <v>29674</v>
      </c>
      <c r="D409" s="9">
        <v>30813</v>
      </c>
      <c r="E409" s="10">
        <f t="shared" si="60"/>
        <v>1139</v>
      </c>
    </row>
    <row r="410" spans="1:5" x14ac:dyDescent="0.25">
      <c r="A410" s="11" t="s">
        <v>12</v>
      </c>
      <c r="B410" s="8">
        <v>138687.21</v>
      </c>
      <c r="C410" s="8">
        <v>138687</v>
      </c>
      <c r="D410" s="8">
        <v>142813</v>
      </c>
      <c r="E410" s="10">
        <f t="shared" si="60"/>
        <v>4126</v>
      </c>
    </row>
    <row r="411" spans="1:5" x14ac:dyDescent="0.25">
      <c r="A411" s="7" t="s">
        <v>13</v>
      </c>
      <c r="B411" s="9">
        <v>2075.9699999999998</v>
      </c>
      <c r="C411" s="9">
        <v>2076</v>
      </c>
      <c r="D411" s="9">
        <v>2000</v>
      </c>
      <c r="E411" s="10">
        <f t="shared" si="60"/>
        <v>-76</v>
      </c>
    </row>
    <row r="412" spans="1:5" x14ac:dyDescent="0.25">
      <c r="A412" s="7" t="s">
        <v>14</v>
      </c>
      <c r="B412" s="9">
        <v>1355.4699999999998</v>
      </c>
      <c r="C412" s="9">
        <v>1355</v>
      </c>
      <c r="D412" s="9">
        <v>4386</v>
      </c>
      <c r="E412" s="10">
        <f t="shared" si="60"/>
        <v>3031</v>
      </c>
    </row>
    <row r="413" spans="1:5" x14ac:dyDescent="0.25">
      <c r="A413" s="7" t="s">
        <v>15</v>
      </c>
      <c r="B413" s="9">
        <v>23574.36</v>
      </c>
      <c r="C413" s="9">
        <v>23575</v>
      </c>
      <c r="D413" s="9">
        <v>8711</v>
      </c>
      <c r="E413" s="10">
        <f t="shared" si="60"/>
        <v>-14864</v>
      </c>
    </row>
    <row r="414" spans="1:5" x14ac:dyDescent="0.25">
      <c r="A414" s="11" t="s">
        <v>16</v>
      </c>
      <c r="B414" s="8">
        <v>27005.8</v>
      </c>
      <c r="C414" s="8">
        <v>27006</v>
      </c>
      <c r="D414" s="8">
        <v>15097</v>
      </c>
      <c r="E414" s="10">
        <f t="shared" si="60"/>
        <v>-11909</v>
      </c>
    </row>
    <row r="415" spans="1:5" x14ac:dyDescent="0.25">
      <c r="A415" s="7" t="s">
        <v>17</v>
      </c>
      <c r="B415" s="9">
        <v>0</v>
      </c>
      <c r="C415" s="9">
        <v>0</v>
      </c>
      <c r="D415" s="9">
        <v>0</v>
      </c>
      <c r="E415" s="10">
        <f t="shared" si="60"/>
        <v>0</v>
      </c>
    </row>
    <row r="416" spans="1:5" x14ac:dyDescent="0.25">
      <c r="A416" s="7" t="s">
        <v>18</v>
      </c>
      <c r="B416" s="9">
        <v>902.4</v>
      </c>
      <c r="C416" s="9">
        <v>902</v>
      </c>
      <c r="D416" s="9">
        <v>0</v>
      </c>
      <c r="E416" s="10">
        <f t="shared" si="60"/>
        <v>-902</v>
      </c>
    </row>
    <row r="417" spans="1:5" x14ac:dyDescent="0.25">
      <c r="A417" s="7" t="s">
        <v>19</v>
      </c>
      <c r="B417" s="9">
        <v>0</v>
      </c>
      <c r="C417" s="9">
        <v>0</v>
      </c>
      <c r="D417" s="9">
        <v>0</v>
      </c>
      <c r="E417" s="10">
        <f t="shared" si="60"/>
        <v>0</v>
      </c>
    </row>
    <row r="418" spans="1:5" x14ac:dyDescent="0.25">
      <c r="A418" s="7" t="s">
        <v>20</v>
      </c>
      <c r="B418" s="9">
        <v>0</v>
      </c>
      <c r="C418" s="9">
        <v>0</v>
      </c>
      <c r="D418" s="9">
        <v>0</v>
      </c>
      <c r="E418" s="10">
        <f t="shared" si="60"/>
        <v>0</v>
      </c>
    </row>
    <row r="419" spans="1:5" x14ac:dyDescent="0.25">
      <c r="A419" s="11" t="s">
        <v>21</v>
      </c>
      <c r="B419" s="8">
        <v>902.4</v>
      </c>
      <c r="C419" s="8">
        <v>902</v>
      </c>
      <c r="D419" s="8">
        <v>0</v>
      </c>
      <c r="E419" s="10">
        <f t="shared" si="60"/>
        <v>-902</v>
      </c>
    </row>
    <row r="420" spans="1:5" x14ac:dyDescent="0.25">
      <c r="A420" s="7" t="s">
        <v>22</v>
      </c>
      <c r="B420" s="9">
        <v>0</v>
      </c>
      <c r="C420" s="9">
        <v>0</v>
      </c>
      <c r="D420" s="9">
        <v>0</v>
      </c>
      <c r="E420" s="10">
        <f t="shared" si="60"/>
        <v>0</v>
      </c>
    </row>
    <row r="421" spans="1:5" x14ac:dyDescent="0.25">
      <c r="A421" s="7" t="s">
        <v>23</v>
      </c>
      <c r="B421" s="9">
        <v>0</v>
      </c>
      <c r="C421" s="9">
        <v>0</v>
      </c>
      <c r="D421" s="9">
        <v>0</v>
      </c>
      <c r="E421" s="10">
        <f t="shared" si="60"/>
        <v>0</v>
      </c>
    </row>
    <row r="422" spans="1:5" x14ac:dyDescent="0.25">
      <c r="A422" s="7" t="s">
        <v>24</v>
      </c>
      <c r="B422" s="9">
        <v>0</v>
      </c>
      <c r="C422" s="9">
        <v>0</v>
      </c>
      <c r="D422" s="9">
        <v>0</v>
      </c>
      <c r="E422" s="10">
        <f t="shared" si="60"/>
        <v>0</v>
      </c>
    </row>
    <row r="423" spans="1:5" x14ac:dyDescent="0.25">
      <c r="A423" s="11" t="s">
        <v>25</v>
      </c>
      <c r="B423" s="8">
        <v>0</v>
      </c>
      <c r="C423" s="8">
        <v>0</v>
      </c>
      <c r="D423" s="8">
        <v>0</v>
      </c>
      <c r="E423" s="10">
        <f t="shared" si="60"/>
        <v>0</v>
      </c>
    </row>
    <row r="424" spans="1:5" ht="15.75" thickBot="1" x14ac:dyDescent="0.3">
      <c r="A424" s="1" t="s">
        <v>26</v>
      </c>
      <c r="B424" s="2">
        <f>B423+B419+B414+B410</f>
        <v>166595.41</v>
      </c>
      <c r="C424" s="2">
        <f t="shared" ref="C424:D424" si="61">C423+C419+C414+C410</f>
        <v>166595</v>
      </c>
      <c r="D424" s="2">
        <f t="shared" si="61"/>
        <v>157910</v>
      </c>
      <c r="E424" s="3">
        <f t="shared" si="60"/>
        <v>-8685</v>
      </c>
    </row>
    <row r="425" spans="1:5" x14ac:dyDescent="0.25">
      <c r="A425" s="4"/>
      <c r="B425" s="14" t="s">
        <v>6</v>
      </c>
      <c r="C425" s="14" t="s">
        <v>7</v>
      </c>
      <c r="D425" s="14" t="s">
        <v>7</v>
      </c>
      <c r="E425" s="15" t="str">
        <f>$E$5</f>
        <v>2025-26 +/-</v>
      </c>
    </row>
    <row r="426" spans="1:5" x14ac:dyDescent="0.25">
      <c r="A426" s="6" t="s">
        <v>39</v>
      </c>
      <c r="B426" s="14" t="str">
        <f>$B$6</f>
        <v>2024-25</v>
      </c>
      <c r="C426" s="14" t="str">
        <f>$C$6</f>
        <v>2024-25</v>
      </c>
      <c r="D426" s="14" t="str">
        <f>$D$6</f>
        <v>2025-26</v>
      </c>
      <c r="E426" s="15" t="str">
        <f>$E$6</f>
        <v>2024-25</v>
      </c>
    </row>
    <row r="427" spans="1:5" x14ac:dyDescent="0.25">
      <c r="A427" s="7" t="s">
        <v>9</v>
      </c>
      <c r="B427" s="8">
        <v>115066.26999999999</v>
      </c>
      <c r="C427" s="9">
        <v>115066</v>
      </c>
      <c r="D427" s="9">
        <v>112884</v>
      </c>
      <c r="E427" s="10">
        <f t="shared" ref="E427:E444" si="62">D427-C427</f>
        <v>-2182</v>
      </c>
    </row>
    <row r="428" spans="1:5" x14ac:dyDescent="0.25">
      <c r="A428" s="7" t="s">
        <v>10</v>
      </c>
      <c r="B428" s="9">
        <v>15728.02</v>
      </c>
      <c r="C428" s="9">
        <v>15728</v>
      </c>
      <c r="D428" s="9">
        <v>19391</v>
      </c>
      <c r="E428" s="10">
        <f t="shared" si="62"/>
        <v>3663</v>
      </c>
    </row>
    <row r="429" spans="1:5" x14ac:dyDescent="0.25">
      <c r="A429" s="7" t="s">
        <v>11</v>
      </c>
      <c r="B429" s="9">
        <v>39850.61</v>
      </c>
      <c r="C429" s="9">
        <v>39851</v>
      </c>
      <c r="D429" s="9">
        <v>26797</v>
      </c>
      <c r="E429" s="10">
        <f t="shared" si="62"/>
        <v>-13054</v>
      </c>
    </row>
    <row r="430" spans="1:5" x14ac:dyDescent="0.25">
      <c r="A430" s="11" t="s">
        <v>12</v>
      </c>
      <c r="B430" s="8">
        <v>170644.9</v>
      </c>
      <c r="C430" s="8">
        <v>170645</v>
      </c>
      <c r="D430" s="8">
        <v>159072</v>
      </c>
      <c r="E430" s="10">
        <f t="shared" si="62"/>
        <v>-11573</v>
      </c>
    </row>
    <row r="431" spans="1:5" x14ac:dyDescent="0.25">
      <c r="A431" s="7" t="s">
        <v>13</v>
      </c>
      <c r="B431" s="9">
        <v>0</v>
      </c>
      <c r="C431" s="9">
        <v>0</v>
      </c>
      <c r="D431" s="9">
        <v>72</v>
      </c>
      <c r="E431" s="10">
        <f t="shared" si="62"/>
        <v>72</v>
      </c>
    </row>
    <row r="432" spans="1:5" x14ac:dyDescent="0.25">
      <c r="A432" s="7" t="s">
        <v>14</v>
      </c>
      <c r="B432" s="9">
        <v>8340.92</v>
      </c>
      <c r="C432" s="9">
        <v>8341</v>
      </c>
      <c r="D432" s="9">
        <v>47390</v>
      </c>
      <c r="E432" s="10">
        <f t="shared" si="62"/>
        <v>39049</v>
      </c>
    </row>
    <row r="433" spans="1:5" x14ac:dyDescent="0.25">
      <c r="A433" s="7" t="s">
        <v>15</v>
      </c>
      <c r="B433" s="9">
        <v>1308.76</v>
      </c>
      <c r="C433" s="9">
        <v>1309</v>
      </c>
      <c r="D433" s="9">
        <v>2874</v>
      </c>
      <c r="E433" s="10">
        <f t="shared" si="62"/>
        <v>1565</v>
      </c>
    </row>
    <row r="434" spans="1:5" x14ac:dyDescent="0.25">
      <c r="A434" s="11" t="s">
        <v>16</v>
      </c>
      <c r="B434" s="8">
        <v>9649.68</v>
      </c>
      <c r="C434" s="8">
        <v>9650</v>
      </c>
      <c r="D434" s="8">
        <v>50336</v>
      </c>
      <c r="E434" s="10">
        <f t="shared" si="62"/>
        <v>40686</v>
      </c>
    </row>
    <row r="435" spans="1:5" x14ac:dyDescent="0.25">
      <c r="A435" s="7" t="s">
        <v>17</v>
      </c>
      <c r="B435" s="9">
        <v>0</v>
      </c>
      <c r="C435" s="9">
        <v>0</v>
      </c>
      <c r="D435" s="9">
        <v>426</v>
      </c>
      <c r="E435" s="10">
        <f t="shared" si="62"/>
        <v>426</v>
      </c>
    </row>
    <row r="436" spans="1:5" x14ac:dyDescent="0.25">
      <c r="A436" s="7" t="s">
        <v>18</v>
      </c>
      <c r="B436" s="9">
        <v>0</v>
      </c>
      <c r="C436" s="9">
        <v>0</v>
      </c>
      <c r="D436" s="9">
        <v>0</v>
      </c>
      <c r="E436" s="10">
        <f t="shared" si="62"/>
        <v>0</v>
      </c>
    </row>
    <row r="437" spans="1:5" x14ac:dyDescent="0.25">
      <c r="A437" s="7" t="s">
        <v>19</v>
      </c>
      <c r="B437" s="9">
        <v>0</v>
      </c>
      <c r="C437" s="9">
        <v>0</v>
      </c>
      <c r="D437" s="9">
        <v>0</v>
      </c>
      <c r="E437" s="10">
        <f t="shared" si="62"/>
        <v>0</v>
      </c>
    </row>
    <row r="438" spans="1:5" x14ac:dyDescent="0.25">
      <c r="A438" s="7" t="s">
        <v>20</v>
      </c>
      <c r="B438" s="9">
        <v>0</v>
      </c>
      <c r="C438" s="9">
        <v>0</v>
      </c>
      <c r="D438" s="9">
        <v>0</v>
      </c>
      <c r="E438" s="10">
        <f t="shared" si="62"/>
        <v>0</v>
      </c>
    </row>
    <row r="439" spans="1:5" x14ac:dyDescent="0.25">
      <c r="A439" s="11" t="s">
        <v>21</v>
      </c>
      <c r="B439" s="8">
        <v>0</v>
      </c>
      <c r="C439" s="8">
        <v>0</v>
      </c>
      <c r="D439" s="8">
        <v>426</v>
      </c>
      <c r="E439" s="10">
        <f t="shared" si="62"/>
        <v>426</v>
      </c>
    </row>
    <row r="440" spans="1:5" x14ac:dyDescent="0.25">
      <c r="A440" s="7" t="s">
        <v>22</v>
      </c>
      <c r="B440" s="9">
        <v>699</v>
      </c>
      <c r="C440" s="9">
        <v>699</v>
      </c>
      <c r="D440" s="9">
        <v>15176</v>
      </c>
      <c r="E440" s="10">
        <f t="shared" si="62"/>
        <v>14477</v>
      </c>
    </row>
    <row r="441" spans="1:5" x14ac:dyDescent="0.25">
      <c r="A441" s="7" t="s">
        <v>23</v>
      </c>
      <c r="B441" s="9">
        <v>0</v>
      </c>
      <c r="C441" s="9">
        <v>0</v>
      </c>
      <c r="D441" s="9">
        <v>0</v>
      </c>
      <c r="E441" s="10">
        <f t="shared" si="62"/>
        <v>0</v>
      </c>
    </row>
    <row r="442" spans="1:5" x14ac:dyDescent="0.25">
      <c r="A442" s="7" t="s">
        <v>24</v>
      </c>
      <c r="B442" s="9">
        <v>0</v>
      </c>
      <c r="C442" s="9">
        <v>0</v>
      </c>
      <c r="D442" s="9">
        <v>27596</v>
      </c>
      <c r="E442" s="10">
        <f t="shared" si="62"/>
        <v>27596</v>
      </c>
    </row>
    <row r="443" spans="1:5" x14ac:dyDescent="0.25">
      <c r="A443" s="11" t="s">
        <v>25</v>
      </c>
      <c r="B443" s="8">
        <v>699</v>
      </c>
      <c r="C443" s="8">
        <v>699</v>
      </c>
      <c r="D443" s="8">
        <v>42772</v>
      </c>
      <c r="E443" s="10">
        <f t="shared" si="62"/>
        <v>42073</v>
      </c>
    </row>
    <row r="444" spans="1:5" ht="15.75" thickBot="1" x14ac:dyDescent="0.3">
      <c r="A444" s="1" t="s">
        <v>26</v>
      </c>
      <c r="B444" s="2">
        <f>B443+B439+B434+B430</f>
        <v>180993.58</v>
      </c>
      <c r="C444" s="2">
        <f t="shared" ref="C444" si="63">C443+C439+C434+C430</f>
        <v>180994</v>
      </c>
      <c r="D444" s="2">
        <f t="shared" ref="D444" si="64">D443+D439+D434+D430</f>
        <v>252606</v>
      </c>
      <c r="E444" s="3">
        <f t="shared" si="62"/>
        <v>71612</v>
      </c>
    </row>
    <row r="445" spans="1:5" x14ac:dyDescent="0.25">
      <c r="A445" s="4"/>
      <c r="B445" s="14" t="s">
        <v>6</v>
      </c>
      <c r="C445" s="14" t="s">
        <v>7</v>
      </c>
      <c r="D445" s="14" t="s">
        <v>7</v>
      </c>
      <c r="E445" s="15" t="str">
        <f>$E$5</f>
        <v>2025-26 +/-</v>
      </c>
    </row>
    <row r="446" spans="1:5" x14ac:dyDescent="0.25">
      <c r="A446" s="6" t="s">
        <v>40</v>
      </c>
      <c r="B446" s="14" t="str">
        <f>$B$6</f>
        <v>2024-25</v>
      </c>
      <c r="C446" s="14" t="str">
        <f>$C$6</f>
        <v>2024-25</v>
      </c>
      <c r="D446" s="14" t="str">
        <f>$D$6</f>
        <v>2025-26</v>
      </c>
      <c r="E446" s="15" t="str">
        <f>$E$6</f>
        <v>2024-25</v>
      </c>
    </row>
    <row r="447" spans="1:5" x14ac:dyDescent="0.25">
      <c r="A447" s="7" t="s">
        <v>9</v>
      </c>
      <c r="B447" s="8">
        <v>2427554.7599999993</v>
      </c>
      <c r="C447" s="9">
        <v>2427555</v>
      </c>
      <c r="D447" s="9">
        <v>2420849</v>
      </c>
      <c r="E447" s="10">
        <f t="shared" ref="E447:E464" si="65">D447-C447</f>
        <v>-6706</v>
      </c>
    </row>
    <row r="448" spans="1:5" x14ac:dyDescent="0.25">
      <c r="A448" s="7" t="s">
        <v>10</v>
      </c>
      <c r="B448" s="9">
        <v>87217</v>
      </c>
      <c r="C448" s="9">
        <v>87217</v>
      </c>
      <c r="D448" s="9">
        <v>118159</v>
      </c>
      <c r="E448" s="10">
        <f t="shared" si="65"/>
        <v>30942</v>
      </c>
    </row>
    <row r="449" spans="1:5" x14ac:dyDescent="0.25">
      <c r="A449" s="7" t="s">
        <v>11</v>
      </c>
      <c r="B449" s="9">
        <v>847405.41999999993</v>
      </c>
      <c r="C449" s="9">
        <v>847405</v>
      </c>
      <c r="D449" s="9">
        <v>843134</v>
      </c>
      <c r="E449" s="10">
        <f t="shared" si="65"/>
        <v>-4271</v>
      </c>
    </row>
    <row r="450" spans="1:5" x14ac:dyDescent="0.25">
      <c r="A450" s="11" t="s">
        <v>12</v>
      </c>
      <c r="B450" s="8">
        <v>3362177.1799999992</v>
      </c>
      <c r="C450" s="8">
        <v>3362177</v>
      </c>
      <c r="D450" s="8">
        <v>3382142</v>
      </c>
      <c r="E450" s="10">
        <f t="shared" si="65"/>
        <v>19965</v>
      </c>
    </row>
    <row r="451" spans="1:5" x14ac:dyDescent="0.25">
      <c r="A451" s="7" t="s">
        <v>13</v>
      </c>
      <c r="B451" s="9">
        <v>104.19</v>
      </c>
      <c r="C451" s="9">
        <v>104.29</v>
      </c>
      <c r="D451" s="9">
        <v>291</v>
      </c>
      <c r="E451" s="10">
        <f t="shared" si="65"/>
        <v>186.70999999999998</v>
      </c>
    </row>
    <row r="452" spans="1:5" x14ac:dyDescent="0.25">
      <c r="A452" s="7" t="s">
        <v>14</v>
      </c>
      <c r="B452" s="9">
        <v>379.61</v>
      </c>
      <c r="C452" s="9">
        <v>379.27000000000004</v>
      </c>
      <c r="D452" s="9">
        <v>1047</v>
      </c>
      <c r="E452" s="10">
        <f t="shared" si="65"/>
        <v>667.73</v>
      </c>
    </row>
    <row r="453" spans="1:5" x14ac:dyDescent="0.25">
      <c r="A453" s="7" t="s">
        <v>15</v>
      </c>
      <c r="B453" s="9">
        <v>7119.0999999999995</v>
      </c>
      <c r="C453" s="9">
        <v>7118.9</v>
      </c>
      <c r="D453" s="9">
        <v>5306</v>
      </c>
      <c r="E453" s="10">
        <f t="shared" si="65"/>
        <v>-1812.8999999999996</v>
      </c>
    </row>
    <row r="454" spans="1:5" x14ac:dyDescent="0.25">
      <c r="A454" s="11" t="s">
        <v>16</v>
      </c>
      <c r="B454" s="8">
        <v>7602.9</v>
      </c>
      <c r="C454" s="8">
        <v>7602.46</v>
      </c>
      <c r="D454" s="8">
        <v>6644</v>
      </c>
      <c r="E454" s="10">
        <f t="shared" si="65"/>
        <v>-958.46</v>
      </c>
    </row>
    <row r="455" spans="1:5" x14ac:dyDescent="0.25">
      <c r="A455" s="7" t="s">
        <v>17</v>
      </c>
      <c r="B455" s="9">
        <v>0</v>
      </c>
      <c r="C455" s="9">
        <v>0</v>
      </c>
      <c r="D455" s="9">
        <v>0</v>
      </c>
      <c r="E455" s="10">
        <f t="shared" si="65"/>
        <v>0</v>
      </c>
    </row>
    <row r="456" spans="1:5" x14ac:dyDescent="0.25">
      <c r="A456" s="7" t="s">
        <v>18</v>
      </c>
      <c r="B456" s="9">
        <v>0</v>
      </c>
      <c r="C456" s="9">
        <v>0</v>
      </c>
      <c r="D456" s="9">
        <v>0</v>
      </c>
      <c r="E456" s="10">
        <f t="shared" si="65"/>
        <v>0</v>
      </c>
    </row>
    <row r="457" spans="1:5" x14ac:dyDescent="0.25">
      <c r="A457" s="7" t="s">
        <v>19</v>
      </c>
      <c r="B457" s="9">
        <v>0</v>
      </c>
      <c r="C457" s="9">
        <v>0</v>
      </c>
      <c r="D457" s="9">
        <v>0</v>
      </c>
      <c r="E457" s="10">
        <f t="shared" si="65"/>
        <v>0</v>
      </c>
    </row>
    <row r="458" spans="1:5" x14ac:dyDescent="0.25">
      <c r="A458" s="7" t="s">
        <v>20</v>
      </c>
      <c r="B458" s="9">
        <v>0</v>
      </c>
      <c r="C458" s="9">
        <v>0</v>
      </c>
      <c r="D458" s="9">
        <v>0</v>
      </c>
      <c r="E458" s="10">
        <f t="shared" si="65"/>
        <v>0</v>
      </c>
    </row>
    <row r="459" spans="1:5" x14ac:dyDescent="0.25">
      <c r="A459" s="11" t="s">
        <v>21</v>
      </c>
      <c r="B459" s="8">
        <v>0</v>
      </c>
      <c r="C459" s="8">
        <v>0</v>
      </c>
      <c r="D459" s="8">
        <v>0</v>
      </c>
      <c r="E459" s="10">
        <f t="shared" si="65"/>
        <v>0</v>
      </c>
    </row>
    <row r="460" spans="1:5" x14ac:dyDescent="0.25">
      <c r="A460" s="7" t="s">
        <v>22</v>
      </c>
      <c r="B460" s="9">
        <v>230.54</v>
      </c>
      <c r="C460" s="9">
        <v>230.54</v>
      </c>
      <c r="D460" s="9">
        <v>1429</v>
      </c>
      <c r="E460" s="10">
        <f t="shared" si="65"/>
        <v>1198.46</v>
      </c>
    </row>
    <row r="461" spans="1:5" x14ac:dyDescent="0.25">
      <c r="A461" s="7" t="s">
        <v>23</v>
      </c>
      <c r="B461" s="9">
        <v>0</v>
      </c>
      <c r="C461" s="9">
        <v>0</v>
      </c>
      <c r="D461" s="9">
        <v>0</v>
      </c>
      <c r="E461" s="10">
        <f t="shared" si="65"/>
        <v>0</v>
      </c>
    </row>
    <row r="462" spans="1:5" x14ac:dyDescent="0.25">
      <c r="A462" s="7" t="s">
        <v>24</v>
      </c>
      <c r="B462" s="9">
        <v>0</v>
      </c>
      <c r="C462" s="9">
        <v>0</v>
      </c>
      <c r="D462" s="9">
        <v>0</v>
      </c>
      <c r="E462" s="10">
        <f t="shared" si="65"/>
        <v>0</v>
      </c>
    </row>
    <row r="463" spans="1:5" x14ac:dyDescent="0.25">
      <c r="A463" s="11" t="s">
        <v>25</v>
      </c>
      <c r="B463" s="8">
        <v>230.54</v>
      </c>
      <c r="C463" s="8">
        <v>230.54</v>
      </c>
      <c r="D463" s="8">
        <v>1429</v>
      </c>
      <c r="E463" s="10">
        <f t="shared" si="65"/>
        <v>1198.46</v>
      </c>
    </row>
    <row r="464" spans="1:5" ht="15.75" thickBot="1" x14ac:dyDescent="0.3">
      <c r="A464" s="1" t="s">
        <v>26</v>
      </c>
      <c r="B464" s="2">
        <f>B463+B459+B454+B450</f>
        <v>3370010.6199999992</v>
      </c>
      <c r="C464" s="2">
        <f t="shared" ref="C464" si="66">C463+C459+C454+C450</f>
        <v>3370010</v>
      </c>
      <c r="D464" s="2">
        <f t="shared" ref="D464" si="67">D463+D459+D454+D450</f>
        <v>3390215</v>
      </c>
      <c r="E464" s="3">
        <f t="shared" si="65"/>
        <v>20205</v>
      </c>
    </row>
    <row r="465" spans="1:5" x14ac:dyDescent="0.25">
      <c r="A465" s="4"/>
      <c r="B465" s="14" t="s">
        <v>6</v>
      </c>
      <c r="C465" s="14" t="s">
        <v>7</v>
      </c>
      <c r="D465" s="14" t="s">
        <v>7</v>
      </c>
      <c r="E465" s="15" t="str">
        <f>$E$5</f>
        <v>2025-26 +/-</v>
      </c>
    </row>
    <row r="466" spans="1:5" x14ac:dyDescent="0.25">
      <c r="A466" s="6" t="s">
        <v>41</v>
      </c>
      <c r="B466" s="14" t="str">
        <f>$B$6</f>
        <v>2024-25</v>
      </c>
      <c r="C466" s="14" t="str">
        <f>$C$6</f>
        <v>2024-25</v>
      </c>
      <c r="D466" s="14" t="str">
        <f>$D$6</f>
        <v>2025-26</v>
      </c>
      <c r="E466" s="15" t="str">
        <f>$E$6</f>
        <v>2024-25</v>
      </c>
    </row>
    <row r="467" spans="1:5" x14ac:dyDescent="0.25">
      <c r="A467" s="7" t="s">
        <v>9</v>
      </c>
      <c r="B467" s="8">
        <v>1888910.5100000002</v>
      </c>
      <c r="C467" s="9">
        <v>1888911</v>
      </c>
      <c r="D467" s="9">
        <v>1858565</v>
      </c>
      <c r="E467" s="10">
        <f t="shared" ref="E467:E484" si="68">D467-C467</f>
        <v>-30346</v>
      </c>
    </row>
    <row r="468" spans="1:5" x14ac:dyDescent="0.25">
      <c r="A468" s="7" t="s">
        <v>10</v>
      </c>
      <c r="B468" s="9">
        <v>57358.41</v>
      </c>
      <c r="C468" s="9">
        <v>57359</v>
      </c>
      <c r="D468" s="9">
        <v>60048</v>
      </c>
      <c r="E468" s="10">
        <f t="shared" si="68"/>
        <v>2689</v>
      </c>
    </row>
    <row r="469" spans="1:5" x14ac:dyDescent="0.25">
      <c r="A469" s="7" t="s">
        <v>11</v>
      </c>
      <c r="B469" s="9">
        <v>619034.17999999982</v>
      </c>
      <c r="C469" s="9">
        <v>619034</v>
      </c>
      <c r="D469" s="9">
        <v>612604</v>
      </c>
      <c r="E469" s="10">
        <f t="shared" si="68"/>
        <v>-6430</v>
      </c>
    </row>
    <row r="470" spans="1:5" x14ac:dyDescent="0.25">
      <c r="A470" s="11" t="s">
        <v>12</v>
      </c>
      <c r="B470" s="8">
        <v>2565303.1</v>
      </c>
      <c r="C470" s="8">
        <v>2565304</v>
      </c>
      <c r="D470" s="8">
        <v>2531217</v>
      </c>
      <c r="E470" s="10">
        <f t="shared" si="68"/>
        <v>-34087</v>
      </c>
    </row>
    <row r="471" spans="1:5" x14ac:dyDescent="0.25">
      <c r="A471" s="7" t="s">
        <v>13</v>
      </c>
      <c r="B471" s="9">
        <v>178.92</v>
      </c>
      <c r="C471" s="9">
        <v>179</v>
      </c>
      <c r="D471" s="9">
        <v>350</v>
      </c>
      <c r="E471" s="10">
        <f t="shared" si="68"/>
        <v>171</v>
      </c>
    </row>
    <row r="472" spans="1:5" x14ac:dyDescent="0.25">
      <c r="A472" s="7" t="s">
        <v>14</v>
      </c>
      <c r="B472" s="9">
        <v>2101.2200000000003</v>
      </c>
      <c r="C472" s="9">
        <v>2101</v>
      </c>
      <c r="D472" s="9">
        <v>294</v>
      </c>
      <c r="E472" s="10">
        <f t="shared" si="68"/>
        <v>-1807</v>
      </c>
    </row>
    <row r="473" spans="1:5" x14ac:dyDescent="0.25">
      <c r="A473" s="7" t="s">
        <v>15</v>
      </c>
      <c r="B473" s="9">
        <v>2633.2200000000003</v>
      </c>
      <c r="C473" s="9">
        <v>2633</v>
      </c>
      <c r="D473" s="9">
        <v>3510</v>
      </c>
      <c r="E473" s="10">
        <f t="shared" si="68"/>
        <v>877</v>
      </c>
    </row>
    <row r="474" spans="1:5" x14ac:dyDescent="0.25">
      <c r="A474" s="11" t="s">
        <v>16</v>
      </c>
      <c r="B474" s="8">
        <v>4913.3600000000006</v>
      </c>
      <c r="C474" s="8">
        <v>4913</v>
      </c>
      <c r="D474" s="8">
        <v>4154</v>
      </c>
      <c r="E474" s="10">
        <f t="shared" si="68"/>
        <v>-759</v>
      </c>
    </row>
    <row r="475" spans="1:5" x14ac:dyDescent="0.25">
      <c r="A475" s="7" t="s">
        <v>17</v>
      </c>
      <c r="B475" s="9">
        <v>0</v>
      </c>
      <c r="C475" s="9">
        <v>0</v>
      </c>
      <c r="D475" s="9">
        <v>0</v>
      </c>
      <c r="E475" s="10">
        <f t="shared" si="68"/>
        <v>0</v>
      </c>
    </row>
    <row r="476" spans="1:5" x14ac:dyDescent="0.25">
      <c r="A476" s="7" t="s">
        <v>18</v>
      </c>
      <c r="B476" s="9">
        <v>0</v>
      </c>
      <c r="C476" s="9">
        <v>0</v>
      </c>
      <c r="D476" s="9">
        <v>0</v>
      </c>
      <c r="E476" s="10">
        <f t="shared" si="68"/>
        <v>0</v>
      </c>
    </row>
    <row r="477" spans="1:5" x14ac:dyDescent="0.25">
      <c r="A477" s="7" t="s">
        <v>19</v>
      </c>
      <c r="B477" s="9">
        <v>0</v>
      </c>
      <c r="C477" s="9">
        <v>0</v>
      </c>
      <c r="D477" s="9">
        <v>0</v>
      </c>
      <c r="E477" s="10">
        <f t="shared" si="68"/>
        <v>0</v>
      </c>
    </row>
    <row r="478" spans="1:5" x14ac:dyDescent="0.25">
      <c r="A478" s="7" t="s">
        <v>20</v>
      </c>
      <c r="B478" s="9">
        <v>0</v>
      </c>
      <c r="C478" s="9">
        <v>0</v>
      </c>
      <c r="D478" s="9">
        <v>0</v>
      </c>
      <c r="E478" s="10">
        <f t="shared" si="68"/>
        <v>0</v>
      </c>
    </row>
    <row r="479" spans="1:5" x14ac:dyDescent="0.25">
      <c r="A479" s="11" t="s">
        <v>21</v>
      </c>
      <c r="B479" s="8">
        <v>0</v>
      </c>
      <c r="C479" s="8">
        <v>0</v>
      </c>
      <c r="D479" s="8">
        <v>0</v>
      </c>
      <c r="E479" s="10">
        <f t="shared" si="68"/>
        <v>0</v>
      </c>
    </row>
    <row r="480" spans="1:5" x14ac:dyDescent="0.25">
      <c r="A480" s="7" t="s">
        <v>22</v>
      </c>
      <c r="B480" s="9">
        <v>0</v>
      </c>
      <c r="C480" s="9">
        <v>0</v>
      </c>
      <c r="D480" s="9">
        <v>276</v>
      </c>
      <c r="E480" s="10">
        <f t="shared" si="68"/>
        <v>276</v>
      </c>
    </row>
    <row r="481" spans="1:5" x14ac:dyDescent="0.25">
      <c r="A481" s="7" t="s">
        <v>23</v>
      </c>
      <c r="B481" s="9">
        <v>0</v>
      </c>
      <c r="C481" s="9">
        <v>0</v>
      </c>
      <c r="D481" s="9">
        <v>0</v>
      </c>
      <c r="E481" s="10">
        <f t="shared" si="68"/>
        <v>0</v>
      </c>
    </row>
    <row r="482" spans="1:5" x14ac:dyDescent="0.25">
      <c r="A482" s="7" t="s">
        <v>24</v>
      </c>
      <c r="B482" s="9">
        <v>0</v>
      </c>
      <c r="C482" s="9">
        <v>0</v>
      </c>
      <c r="D482" s="9">
        <v>0</v>
      </c>
      <c r="E482" s="10">
        <f t="shared" si="68"/>
        <v>0</v>
      </c>
    </row>
    <row r="483" spans="1:5" x14ac:dyDescent="0.25">
      <c r="A483" s="11" t="s">
        <v>25</v>
      </c>
      <c r="B483" s="8">
        <v>0</v>
      </c>
      <c r="C483" s="8">
        <v>0</v>
      </c>
      <c r="D483" s="8">
        <v>276</v>
      </c>
      <c r="E483" s="10">
        <f t="shared" si="68"/>
        <v>276</v>
      </c>
    </row>
    <row r="484" spans="1:5" ht="15.75" thickBot="1" x14ac:dyDescent="0.3">
      <c r="A484" s="1" t="s">
        <v>26</v>
      </c>
      <c r="B484" s="2">
        <f>B483+B479+B474+B470</f>
        <v>2570216.46</v>
      </c>
      <c r="C484" s="2">
        <f t="shared" ref="C484" si="69">C483+C479+C474+C470</f>
        <v>2570217</v>
      </c>
      <c r="D484" s="2">
        <f t="shared" ref="D484" si="70">D483+D479+D474+D470</f>
        <v>2535647</v>
      </c>
      <c r="E484" s="3">
        <f t="shared" si="68"/>
        <v>-34570</v>
      </c>
    </row>
    <row r="485" spans="1:5" x14ac:dyDescent="0.25">
      <c r="A485" s="4"/>
      <c r="B485" s="14" t="s">
        <v>6</v>
      </c>
      <c r="C485" s="14" t="s">
        <v>7</v>
      </c>
      <c r="D485" s="14" t="s">
        <v>7</v>
      </c>
      <c r="E485" s="15" t="str">
        <f>$E$5</f>
        <v>2025-26 +/-</v>
      </c>
    </row>
    <row r="486" spans="1:5" x14ac:dyDescent="0.25">
      <c r="A486" s="6" t="s">
        <v>42</v>
      </c>
      <c r="B486" s="14" t="str">
        <f>$B$6</f>
        <v>2024-25</v>
      </c>
      <c r="C486" s="14" t="str">
        <f>$C$6</f>
        <v>2024-25</v>
      </c>
      <c r="D486" s="14" t="str">
        <f>$D$6</f>
        <v>2025-26</v>
      </c>
      <c r="E486" s="15" t="str">
        <f>$E$6</f>
        <v>2024-25</v>
      </c>
    </row>
    <row r="487" spans="1:5" x14ac:dyDescent="0.25">
      <c r="A487" s="7" t="s">
        <v>9</v>
      </c>
      <c r="B487" s="8">
        <v>2069471.2100000002</v>
      </c>
      <c r="C487" s="9">
        <v>2069471</v>
      </c>
      <c r="D487" s="9">
        <v>2218030</v>
      </c>
      <c r="E487" s="10">
        <f t="shared" ref="E487:E504" si="71">D487-C487</f>
        <v>148559</v>
      </c>
    </row>
    <row r="488" spans="1:5" x14ac:dyDescent="0.25">
      <c r="A488" s="7" t="s">
        <v>10</v>
      </c>
      <c r="B488" s="9">
        <v>156702.16</v>
      </c>
      <c r="C488" s="9">
        <v>156703</v>
      </c>
      <c r="D488" s="9">
        <v>122121</v>
      </c>
      <c r="E488" s="10">
        <f t="shared" si="71"/>
        <v>-34582</v>
      </c>
    </row>
    <row r="489" spans="1:5" x14ac:dyDescent="0.25">
      <c r="A489" s="7" t="s">
        <v>11</v>
      </c>
      <c r="B489" s="9">
        <v>864993.79000000015</v>
      </c>
      <c r="C489" s="9">
        <v>864993</v>
      </c>
      <c r="D489" s="9">
        <v>909323</v>
      </c>
      <c r="E489" s="10">
        <f t="shared" si="71"/>
        <v>44330</v>
      </c>
    </row>
    <row r="490" spans="1:5" x14ac:dyDescent="0.25">
      <c r="A490" s="11" t="s">
        <v>12</v>
      </c>
      <c r="B490" s="8">
        <v>3091167.16</v>
      </c>
      <c r="C490" s="8">
        <v>3091167</v>
      </c>
      <c r="D490" s="8">
        <v>3249474</v>
      </c>
      <c r="E490" s="10">
        <f t="shared" si="71"/>
        <v>158307</v>
      </c>
    </row>
    <row r="491" spans="1:5" x14ac:dyDescent="0.25">
      <c r="A491" s="7" t="s">
        <v>13</v>
      </c>
      <c r="B491" s="9">
        <v>0</v>
      </c>
      <c r="C491" s="9">
        <v>0</v>
      </c>
      <c r="D491" s="9">
        <v>3</v>
      </c>
      <c r="E491" s="10">
        <f t="shared" si="71"/>
        <v>3</v>
      </c>
    </row>
    <row r="492" spans="1:5" x14ac:dyDescent="0.25">
      <c r="A492" s="7" t="s">
        <v>14</v>
      </c>
      <c r="B492" s="9">
        <v>5085.24</v>
      </c>
      <c r="C492" s="9">
        <v>5085</v>
      </c>
      <c r="D492" s="9">
        <v>2423</v>
      </c>
      <c r="E492" s="10">
        <f t="shared" si="71"/>
        <v>-2662</v>
      </c>
    </row>
    <row r="493" spans="1:5" x14ac:dyDescent="0.25">
      <c r="A493" s="7" t="s">
        <v>15</v>
      </c>
      <c r="B493" s="9">
        <v>2138.2400000000002</v>
      </c>
      <c r="C493" s="9">
        <v>2139</v>
      </c>
      <c r="D493" s="9">
        <v>2548</v>
      </c>
      <c r="E493" s="10">
        <f t="shared" si="71"/>
        <v>409</v>
      </c>
    </row>
    <row r="494" spans="1:5" x14ac:dyDescent="0.25">
      <c r="A494" s="11" t="s">
        <v>16</v>
      </c>
      <c r="B494" s="8">
        <v>7223.48</v>
      </c>
      <c r="C494" s="8">
        <v>7224</v>
      </c>
      <c r="D494" s="8">
        <v>4974</v>
      </c>
      <c r="E494" s="10">
        <f t="shared" si="71"/>
        <v>-2250</v>
      </c>
    </row>
    <row r="495" spans="1:5" x14ac:dyDescent="0.25">
      <c r="A495" s="7" t="s">
        <v>17</v>
      </c>
      <c r="B495" s="9">
        <v>0</v>
      </c>
      <c r="C495" s="9">
        <v>0</v>
      </c>
      <c r="D495" s="9">
        <v>0</v>
      </c>
      <c r="E495" s="10">
        <f t="shared" si="71"/>
        <v>0</v>
      </c>
    </row>
    <row r="496" spans="1:5" x14ac:dyDescent="0.25">
      <c r="A496" s="7" t="s">
        <v>18</v>
      </c>
      <c r="B496" s="9">
        <v>0</v>
      </c>
      <c r="C496" s="9">
        <v>0</v>
      </c>
      <c r="D496" s="9">
        <v>0</v>
      </c>
      <c r="E496" s="10">
        <f t="shared" si="71"/>
        <v>0</v>
      </c>
    </row>
    <row r="497" spans="1:5" x14ac:dyDescent="0.25">
      <c r="A497" s="7" t="s">
        <v>19</v>
      </c>
      <c r="B497" s="9">
        <v>0</v>
      </c>
      <c r="C497" s="9">
        <v>0</v>
      </c>
      <c r="D497" s="9">
        <v>0</v>
      </c>
      <c r="E497" s="10">
        <f t="shared" si="71"/>
        <v>0</v>
      </c>
    </row>
    <row r="498" spans="1:5" x14ac:dyDescent="0.25">
      <c r="A498" s="7" t="s">
        <v>20</v>
      </c>
      <c r="B498" s="9">
        <v>0</v>
      </c>
      <c r="C498" s="9">
        <v>0</v>
      </c>
      <c r="D498" s="9">
        <v>0</v>
      </c>
      <c r="E498" s="10">
        <f t="shared" si="71"/>
        <v>0</v>
      </c>
    </row>
    <row r="499" spans="1:5" x14ac:dyDescent="0.25">
      <c r="A499" s="11" t="s">
        <v>21</v>
      </c>
      <c r="B499" s="8">
        <v>0</v>
      </c>
      <c r="C499" s="8">
        <v>0</v>
      </c>
      <c r="D499" s="8">
        <v>0</v>
      </c>
      <c r="E499" s="10">
        <f t="shared" si="71"/>
        <v>0</v>
      </c>
    </row>
    <row r="500" spans="1:5" x14ac:dyDescent="0.25">
      <c r="A500" s="7" t="s">
        <v>22</v>
      </c>
      <c r="B500" s="9">
        <v>1015.8</v>
      </c>
      <c r="C500" s="9">
        <v>1016</v>
      </c>
      <c r="D500" s="9">
        <v>892</v>
      </c>
      <c r="E500" s="10">
        <f t="shared" si="71"/>
        <v>-124</v>
      </c>
    </row>
    <row r="501" spans="1:5" x14ac:dyDescent="0.25">
      <c r="A501" s="7" t="s">
        <v>23</v>
      </c>
      <c r="B501" s="9">
        <v>0</v>
      </c>
      <c r="C501" s="9">
        <v>0</v>
      </c>
      <c r="D501" s="9">
        <v>0</v>
      </c>
      <c r="E501" s="10">
        <f t="shared" si="71"/>
        <v>0</v>
      </c>
    </row>
    <row r="502" spans="1:5" x14ac:dyDescent="0.25">
      <c r="A502" s="7" t="s">
        <v>24</v>
      </c>
      <c r="B502" s="9">
        <v>0</v>
      </c>
      <c r="C502" s="9">
        <v>0</v>
      </c>
      <c r="D502" s="9">
        <v>0</v>
      </c>
      <c r="E502" s="10">
        <f t="shared" si="71"/>
        <v>0</v>
      </c>
    </row>
    <row r="503" spans="1:5" x14ac:dyDescent="0.25">
      <c r="A503" s="11" t="s">
        <v>25</v>
      </c>
      <c r="B503" s="8">
        <v>1015.8</v>
      </c>
      <c r="C503" s="8">
        <v>1016</v>
      </c>
      <c r="D503" s="8">
        <v>892</v>
      </c>
      <c r="E503" s="10">
        <f t="shared" si="71"/>
        <v>-124</v>
      </c>
    </row>
    <row r="504" spans="1:5" ht="15.75" thickBot="1" x14ac:dyDescent="0.3">
      <c r="A504" s="1" t="s">
        <v>26</v>
      </c>
      <c r="B504" s="2">
        <f>B503+B499+B494+B490</f>
        <v>3099406.44</v>
      </c>
      <c r="C504" s="2">
        <f t="shared" ref="C504" si="72">C503+C499+C494+C490</f>
        <v>3099407</v>
      </c>
      <c r="D504" s="2">
        <f t="shared" ref="D504" si="73">D503+D499+D494+D490</f>
        <v>3255340</v>
      </c>
      <c r="E504" s="3">
        <f t="shared" si="71"/>
        <v>155933</v>
      </c>
    </row>
    <row r="505" spans="1:5" x14ac:dyDescent="0.25">
      <c r="A505" s="4"/>
      <c r="B505" s="14" t="s">
        <v>6</v>
      </c>
      <c r="C505" s="14" t="s">
        <v>7</v>
      </c>
      <c r="D505" s="14" t="s">
        <v>7</v>
      </c>
      <c r="E505" s="15" t="str">
        <f>$E$5</f>
        <v>2025-26 +/-</v>
      </c>
    </row>
    <row r="506" spans="1:5" x14ac:dyDescent="0.25">
      <c r="A506" s="6" t="s">
        <v>43</v>
      </c>
      <c r="B506" s="14" t="str">
        <f>$B$6</f>
        <v>2024-25</v>
      </c>
      <c r="C506" s="14" t="str">
        <f>$C$6</f>
        <v>2024-25</v>
      </c>
      <c r="D506" s="14" t="str">
        <f>$D$6</f>
        <v>2025-26</v>
      </c>
      <c r="E506" s="15" t="str">
        <f>$E$6</f>
        <v>2024-25</v>
      </c>
    </row>
    <row r="507" spans="1:5" x14ac:dyDescent="0.25">
      <c r="A507" s="7" t="s">
        <v>9</v>
      </c>
      <c r="B507" s="8">
        <v>162923.35999999999</v>
      </c>
      <c r="C507" s="9">
        <v>162925</v>
      </c>
      <c r="D507" s="9">
        <v>157739</v>
      </c>
      <c r="E507" s="10">
        <f t="shared" ref="E507:E524" si="74">D507-C507</f>
        <v>-5186</v>
      </c>
    </row>
    <row r="508" spans="1:5" x14ac:dyDescent="0.25">
      <c r="A508" s="7" t="s">
        <v>10</v>
      </c>
      <c r="B508" s="9">
        <v>36907.32</v>
      </c>
      <c r="C508" s="9">
        <v>36907</v>
      </c>
      <c r="D508" s="9">
        <v>38782</v>
      </c>
      <c r="E508" s="10">
        <f t="shared" si="74"/>
        <v>1875</v>
      </c>
    </row>
    <row r="509" spans="1:5" x14ac:dyDescent="0.25">
      <c r="A509" s="7" t="s">
        <v>11</v>
      </c>
      <c r="B509" s="9">
        <v>54018.170000000006</v>
      </c>
      <c r="C509" s="9">
        <v>54017</v>
      </c>
      <c r="D509" s="9">
        <v>54808</v>
      </c>
      <c r="E509" s="10">
        <f t="shared" si="74"/>
        <v>791</v>
      </c>
    </row>
    <row r="510" spans="1:5" x14ac:dyDescent="0.25">
      <c r="A510" s="11" t="s">
        <v>12</v>
      </c>
      <c r="B510" s="8">
        <v>253848.85</v>
      </c>
      <c r="C510" s="8">
        <v>253849</v>
      </c>
      <c r="D510" s="8">
        <v>251329</v>
      </c>
      <c r="E510" s="10">
        <f t="shared" si="74"/>
        <v>-2520</v>
      </c>
    </row>
    <row r="511" spans="1:5" x14ac:dyDescent="0.25">
      <c r="A511" s="7" t="s">
        <v>13</v>
      </c>
      <c r="B511" s="9">
        <v>18792.88</v>
      </c>
      <c r="C511" s="9">
        <v>18793</v>
      </c>
      <c r="D511" s="9">
        <v>0</v>
      </c>
      <c r="E511" s="10">
        <f t="shared" si="74"/>
        <v>-18793</v>
      </c>
    </row>
    <row r="512" spans="1:5" x14ac:dyDescent="0.25">
      <c r="A512" s="7" t="s">
        <v>14</v>
      </c>
      <c r="B512" s="9">
        <v>96679.090000000011</v>
      </c>
      <c r="C512" s="9">
        <v>96679</v>
      </c>
      <c r="D512" s="9">
        <v>96262</v>
      </c>
      <c r="E512" s="10">
        <f t="shared" si="74"/>
        <v>-417</v>
      </c>
    </row>
    <row r="513" spans="1:5" x14ac:dyDescent="0.25">
      <c r="A513" s="7" t="s">
        <v>15</v>
      </c>
      <c r="B513" s="9">
        <v>15161.98</v>
      </c>
      <c r="C513" s="9">
        <v>15161</v>
      </c>
      <c r="D513" s="9">
        <v>4297</v>
      </c>
      <c r="E513" s="10">
        <f t="shared" si="74"/>
        <v>-10864</v>
      </c>
    </row>
    <row r="514" spans="1:5" x14ac:dyDescent="0.25">
      <c r="A514" s="11" t="s">
        <v>16</v>
      </c>
      <c r="B514" s="8">
        <v>130633.95000000001</v>
      </c>
      <c r="C514" s="8">
        <v>130633</v>
      </c>
      <c r="D514" s="8">
        <v>100559</v>
      </c>
      <c r="E514" s="10">
        <f t="shared" si="74"/>
        <v>-30074</v>
      </c>
    </row>
    <row r="515" spans="1:5" x14ac:dyDescent="0.25">
      <c r="A515" s="7" t="s">
        <v>17</v>
      </c>
      <c r="B515" s="9">
        <v>0</v>
      </c>
      <c r="C515" s="9">
        <v>0</v>
      </c>
      <c r="D515" s="9">
        <v>0</v>
      </c>
      <c r="E515" s="10">
        <f t="shared" si="74"/>
        <v>0</v>
      </c>
    </row>
    <row r="516" spans="1:5" x14ac:dyDescent="0.25">
      <c r="A516" s="7" t="s">
        <v>18</v>
      </c>
      <c r="B516" s="9">
        <v>0</v>
      </c>
      <c r="C516" s="9">
        <v>0</v>
      </c>
      <c r="D516" s="9">
        <v>0</v>
      </c>
      <c r="E516" s="10">
        <f t="shared" si="74"/>
        <v>0</v>
      </c>
    </row>
    <row r="517" spans="1:5" x14ac:dyDescent="0.25">
      <c r="A517" s="7" t="s">
        <v>19</v>
      </c>
      <c r="B517" s="9">
        <v>0</v>
      </c>
      <c r="C517" s="9">
        <v>0</v>
      </c>
      <c r="D517" s="9">
        <v>0</v>
      </c>
      <c r="E517" s="10">
        <f t="shared" si="74"/>
        <v>0</v>
      </c>
    </row>
    <row r="518" spans="1:5" x14ac:dyDescent="0.25">
      <c r="A518" s="7" t="s">
        <v>20</v>
      </c>
      <c r="B518" s="9">
        <v>0</v>
      </c>
      <c r="C518" s="9">
        <v>0</v>
      </c>
      <c r="D518" s="9">
        <v>0</v>
      </c>
      <c r="E518" s="10">
        <f t="shared" si="74"/>
        <v>0</v>
      </c>
    </row>
    <row r="519" spans="1:5" x14ac:dyDescent="0.25">
      <c r="A519" s="11" t="s">
        <v>21</v>
      </c>
      <c r="B519" s="8">
        <v>0</v>
      </c>
      <c r="C519" s="8">
        <v>0</v>
      </c>
      <c r="D519" s="8">
        <v>0</v>
      </c>
      <c r="E519" s="10">
        <f t="shared" si="74"/>
        <v>0</v>
      </c>
    </row>
    <row r="520" spans="1:5" x14ac:dyDescent="0.25">
      <c r="A520" s="7" t="s">
        <v>22</v>
      </c>
      <c r="B520" s="9">
        <v>13296.52</v>
      </c>
      <c r="C520" s="9">
        <v>13297</v>
      </c>
      <c r="D520" s="9">
        <v>59670</v>
      </c>
      <c r="E520" s="10">
        <f t="shared" si="74"/>
        <v>46373</v>
      </c>
    </row>
    <row r="521" spans="1:5" x14ac:dyDescent="0.25">
      <c r="A521" s="7" t="s">
        <v>23</v>
      </c>
      <c r="B521" s="9">
        <v>0</v>
      </c>
      <c r="C521" s="9">
        <v>0</v>
      </c>
      <c r="D521" s="9">
        <v>0</v>
      </c>
      <c r="E521" s="10">
        <f t="shared" si="74"/>
        <v>0</v>
      </c>
    </row>
    <row r="522" spans="1:5" x14ac:dyDescent="0.25">
      <c r="A522" s="7" t="s">
        <v>24</v>
      </c>
      <c r="B522" s="9">
        <v>0</v>
      </c>
      <c r="C522" s="9">
        <v>0</v>
      </c>
      <c r="D522" s="9">
        <v>0</v>
      </c>
      <c r="E522" s="10">
        <f t="shared" si="74"/>
        <v>0</v>
      </c>
    </row>
    <row r="523" spans="1:5" x14ac:dyDescent="0.25">
      <c r="A523" s="11" t="s">
        <v>25</v>
      </c>
      <c r="B523" s="8">
        <v>13296.52</v>
      </c>
      <c r="C523" s="8">
        <v>13297</v>
      </c>
      <c r="D523" s="8">
        <v>59670</v>
      </c>
      <c r="E523" s="10">
        <f t="shared" si="74"/>
        <v>46373</v>
      </c>
    </row>
    <row r="524" spans="1:5" ht="15.75" thickBot="1" x14ac:dyDescent="0.3">
      <c r="A524" s="1" t="s">
        <v>26</v>
      </c>
      <c r="B524" s="2">
        <f>B523+B519+B514+B510</f>
        <v>397779.32</v>
      </c>
      <c r="C524" s="2">
        <f t="shared" ref="C524" si="75">C523+C519+C514+C510</f>
        <v>397779</v>
      </c>
      <c r="D524" s="2">
        <f t="shared" ref="D524" si="76">D523+D519+D514+D510</f>
        <v>411558</v>
      </c>
      <c r="E524" s="3">
        <f t="shared" si="74"/>
        <v>13779</v>
      </c>
    </row>
    <row r="525" spans="1:5" x14ac:dyDescent="0.25">
      <c r="A525" s="4"/>
      <c r="B525" s="14" t="s">
        <v>6</v>
      </c>
      <c r="C525" s="14" t="s">
        <v>7</v>
      </c>
      <c r="D525" s="14" t="s">
        <v>7</v>
      </c>
      <c r="E525" s="15" t="str">
        <f>$E$5</f>
        <v>2025-26 +/-</v>
      </c>
    </row>
    <row r="526" spans="1:5" x14ac:dyDescent="0.25">
      <c r="A526" s="6" t="s">
        <v>44</v>
      </c>
      <c r="B526" s="14" t="str">
        <f>$B$6</f>
        <v>2024-25</v>
      </c>
      <c r="C526" s="14" t="str">
        <f>$C$6</f>
        <v>2024-25</v>
      </c>
      <c r="D526" s="14" t="str">
        <f>$D$6</f>
        <v>2025-26</v>
      </c>
      <c r="E526" s="15" t="str">
        <f>$E$6</f>
        <v>2024-25</v>
      </c>
    </row>
    <row r="527" spans="1:5" x14ac:dyDescent="0.25">
      <c r="A527" s="7" t="s">
        <v>9</v>
      </c>
      <c r="B527" s="8">
        <v>1325057.53</v>
      </c>
      <c r="C527" s="9">
        <v>1325058</v>
      </c>
      <c r="D527" s="9">
        <v>1328991</v>
      </c>
      <c r="E527" s="10">
        <f t="shared" ref="E527:E544" si="77">D527-C527</f>
        <v>3933</v>
      </c>
    </row>
    <row r="528" spans="1:5" x14ac:dyDescent="0.25">
      <c r="A528" s="7" t="s">
        <v>10</v>
      </c>
      <c r="B528" s="9">
        <v>254559.56</v>
      </c>
      <c r="C528" s="9">
        <v>254559.32</v>
      </c>
      <c r="D528" s="9">
        <v>292891</v>
      </c>
      <c r="E528" s="10">
        <f t="shared" si="77"/>
        <v>38331.679999999993</v>
      </c>
    </row>
    <row r="529" spans="1:9" x14ac:dyDescent="0.25">
      <c r="A529" s="7" t="s">
        <v>11</v>
      </c>
      <c r="B529" s="9">
        <v>520936.70999999996</v>
      </c>
      <c r="C529" s="9">
        <v>520936</v>
      </c>
      <c r="D529" s="9">
        <v>548768</v>
      </c>
      <c r="E529" s="10">
        <f t="shared" si="77"/>
        <v>27832</v>
      </c>
    </row>
    <row r="530" spans="1:9" x14ac:dyDescent="0.25">
      <c r="A530" s="11" t="s">
        <v>12</v>
      </c>
      <c r="B530" s="8">
        <v>2100553.7999999998</v>
      </c>
      <c r="C530" s="8">
        <v>2100553.3200000003</v>
      </c>
      <c r="D530" s="8">
        <v>2170650</v>
      </c>
      <c r="E530" s="10">
        <f t="shared" si="77"/>
        <v>70096.679999999702</v>
      </c>
    </row>
    <row r="531" spans="1:9" x14ac:dyDescent="0.25">
      <c r="A531" s="7" t="s">
        <v>13</v>
      </c>
      <c r="B531" s="9">
        <v>8831.7999999999993</v>
      </c>
      <c r="C531" s="9">
        <v>8831.5</v>
      </c>
      <c r="D531" s="9">
        <v>1797</v>
      </c>
      <c r="E531" s="10">
        <f t="shared" si="77"/>
        <v>-7034.5</v>
      </c>
    </row>
    <row r="532" spans="1:9" x14ac:dyDescent="0.25">
      <c r="A532" s="7" t="s">
        <v>14</v>
      </c>
      <c r="B532" s="9">
        <v>25772.670000000002</v>
      </c>
      <c r="C532" s="9">
        <v>25772.1</v>
      </c>
      <c r="D532" s="9">
        <v>25597</v>
      </c>
      <c r="E532" s="10">
        <f t="shared" si="77"/>
        <v>-175.09999999999854</v>
      </c>
    </row>
    <row r="533" spans="1:9" x14ac:dyDescent="0.25">
      <c r="A533" s="7" t="s">
        <v>15</v>
      </c>
      <c r="B533" s="9">
        <v>13988.43</v>
      </c>
      <c r="C533" s="9">
        <v>13988.6</v>
      </c>
      <c r="D533" s="9">
        <v>11329</v>
      </c>
      <c r="E533" s="10">
        <f t="shared" si="77"/>
        <v>-2659.6000000000004</v>
      </c>
    </row>
    <row r="534" spans="1:9" x14ac:dyDescent="0.25">
      <c r="A534" s="11" t="s">
        <v>16</v>
      </c>
      <c r="B534" s="8">
        <v>48592.9</v>
      </c>
      <c r="C534" s="8">
        <v>48592.2</v>
      </c>
      <c r="D534" s="8">
        <v>38723</v>
      </c>
      <c r="E534" s="10">
        <f t="shared" si="77"/>
        <v>-9869.1999999999971</v>
      </c>
    </row>
    <row r="535" spans="1:9" x14ac:dyDescent="0.25">
      <c r="A535" s="7" t="s">
        <v>17</v>
      </c>
      <c r="B535" s="9">
        <v>4625</v>
      </c>
      <c r="C535" s="9">
        <v>4625</v>
      </c>
      <c r="D535" s="9">
        <v>4340</v>
      </c>
      <c r="E535" s="10">
        <f t="shared" si="77"/>
        <v>-285</v>
      </c>
      <c r="G535" s="32"/>
      <c r="H535" s="32"/>
      <c r="I535" s="32"/>
    </row>
    <row r="536" spans="1:9" x14ac:dyDescent="0.25">
      <c r="A536" s="7" t="s">
        <v>18</v>
      </c>
      <c r="B536" s="9">
        <v>1275</v>
      </c>
      <c r="C536" s="9">
        <v>247825</v>
      </c>
      <c r="D536" s="9">
        <v>200</v>
      </c>
      <c r="E536" s="10">
        <f t="shared" si="77"/>
        <v>-247625</v>
      </c>
      <c r="G536" s="32"/>
      <c r="H536" s="32"/>
      <c r="I536" s="32"/>
    </row>
    <row r="537" spans="1:9" x14ac:dyDescent="0.25">
      <c r="A537" s="7" t="s">
        <v>19</v>
      </c>
      <c r="B537" s="9">
        <v>0</v>
      </c>
      <c r="C537" s="9">
        <v>0</v>
      </c>
      <c r="D537" s="9">
        <v>0</v>
      </c>
      <c r="E537" s="10">
        <f t="shared" si="77"/>
        <v>0</v>
      </c>
    </row>
    <row r="538" spans="1:9" x14ac:dyDescent="0.25">
      <c r="A538" s="7" t="s">
        <v>20</v>
      </c>
      <c r="B538" s="9">
        <v>0</v>
      </c>
      <c r="C538" s="9">
        <v>0</v>
      </c>
      <c r="D538" s="9">
        <v>0</v>
      </c>
      <c r="E538" s="10">
        <f t="shared" si="77"/>
        <v>0</v>
      </c>
    </row>
    <row r="539" spans="1:9" x14ac:dyDescent="0.25">
      <c r="A539" s="11" t="s">
        <v>21</v>
      </c>
      <c r="B539" s="8">
        <v>5900</v>
      </c>
      <c r="C539" s="8">
        <v>252450</v>
      </c>
      <c r="D539" s="8">
        <v>4540</v>
      </c>
      <c r="E539" s="10">
        <f t="shared" si="77"/>
        <v>-247910</v>
      </c>
    </row>
    <row r="540" spans="1:9" x14ac:dyDescent="0.25">
      <c r="A540" s="7" t="s">
        <v>22</v>
      </c>
      <c r="B540" s="9">
        <v>1394.98</v>
      </c>
      <c r="C540" s="9">
        <v>1394.48</v>
      </c>
      <c r="D540" s="9">
        <v>936</v>
      </c>
      <c r="E540" s="10">
        <f t="shared" si="77"/>
        <v>-458.48</v>
      </c>
    </row>
    <row r="541" spans="1:9" x14ac:dyDescent="0.25">
      <c r="A541" s="7" t="s">
        <v>23</v>
      </c>
      <c r="B541" s="9">
        <v>0</v>
      </c>
      <c r="C541" s="9">
        <v>0</v>
      </c>
      <c r="D541" s="9">
        <v>0</v>
      </c>
      <c r="E541" s="10">
        <f t="shared" si="77"/>
        <v>0</v>
      </c>
    </row>
    <row r="542" spans="1:9" x14ac:dyDescent="0.25">
      <c r="A542" s="7" t="s">
        <v>24</v>
      </c>
      <c r="B542" s="9">
        <v>0</v>
      </c>
      <c r="C542" s="9">
        <v>0</v>
      </c>
      <c r="D542" s="9">
        <v>0</v>
      </c>
      <c r="E542" s="10">
        <f t="shared" si="77"/>
        <v>0</v>
      </c>
    </row>
    <row r="543" spans="1:9" x14ac:dyDescent="0.25">
      <c r="A543" s="11" t="s">
        <v>25</v>
      </c>
      <c r="B543" s="8">
        <v>1394.98</v>
      </c>
      <c r="C543" s="8">
        <v>1394.48</v>
      </c>
      <c r="D543" s="8">
        <v>936</v>
      </c>
      <c r="E543" s="10">
        <f t="shared" si="77"/>
        <v>-458.48</v>
      </c>
    </row>
    <row r="544" spans="1:9" ht="15.75" thickBot="1" x14ac:dyDescent="0.3">
      <c r="A544" s="1" t="s">
        <v>26</v>
      </c>
      <c r="B544" s="2">
        <f>B543+B539+B534+B530</f>
        <v>2156441.6799999997</v>
      </c>
      <c r="C544" s="2">
        <f t="shared" ref="C544" si="78">C543+C539+C534+C530</f>
        <v>2402990.0000000005</v>
      </c>
      <c r="D544" s="2">
        <f t="shared" ref="D544" si="79">D543+D539+D534+D530</f>
        <v>2214849</v>
      </c>
      <c r="E544" s="3">
        <f t="shared" si="77"/>
        <v>-188141.00000000047</v>
      </c>
    </row>
    <row r="545" spans="1:5" x14ac:dyDescent="0.25">
      <c r="A545" s="4"/>
      <c r="B545" s="14" t="s">
        <v>6</v>
      </c>
      <c r="C545" s="14" t="s">
        <v>7</v>
      </c>
      <c r="D545" s="14" t="s">
        <v>7</v>
      </c>
      <c r="E545" s="15" t="str">
        <f>$E$5</f>
        <v>2025-26 +/-</v>
      </c>
    </row>
    <row r="546" spans="1:5" x14ac:dyDescent="0.25">
      <c r="A546" s="6" t="s">
        <v>126</v>
      </c>
      <c r="B546" s="14" t="str">
        <f>$B$6</f>
        <v>2024-25</v>
      </c>
      <c r="C546" s="14" t="str">
        <f>$C$6</f>
        <v>2024-25</v>
      </c>
      <c r="D546" s="14" t="str">
        <f>$D$6</f>
        <v>2025-26</v>
      </c>
      <c r="E546" s="15" t="str">
        <f>$E$6</f>
        <v>2024-25</v>
      </c>
    </row>
    <row r="547" spans="1:5" x14ac:dyDescent="0.25">
      <c r="A547" s="7" t="s">
        <v>9</v>
      </c>
      <c r="B547" s="8">
        <v>208548.82</v>
      </c>
      <c r="C547" s="9">
        <v>208549</v>
      </c>
      <c r="D547" s="9">
        <v>205913</v>
      </c>
      <c r="E547" s="10">
        <f t="shared" ref="E547:E564" si="80">D547-C547</f>
        <v>-2636</v>
      </c>
    </row>
    <row r="548" spans="1:5" x14ac:dyDescent="0.25">
      <c r="A548" s="7" t="s">
        <v>10</v>
      </c>
      <c r="B548" s="9">
        <v>59031.39</v>
      </c>
      <c r="C548" s="9">
        <v>59033</v>
      </c>
      <c r="D548" s="9">
        <v>49872</v>
      </c>
      <c r="E548" s="10">
        <f t="shared" si="80"/>
        <v>-9161</v>
      </c>
    </row>
    <row r="549" spans="1:5" x14ac:dyDescent="0.25">
      <c r="A549" s="7" t="s">
        <v>11</v>
      </c>
      <c r="B549" s="9">
        <v>99642.450000000012</v>
      </c>
      <c r="C549" s="9">
        <v>99641</v>
      </c>
      <c r="D549" s="9">
        <v>108199</v>
      </c>
      <c r="E549" s="10">
        <f t="shared" si="80"/>
        <v>8558</v>
      </c>
    </row>
    <row r="550" spans="1:5" x14ac:dyDescent="0.25">
      <c r="A550" s="11" t="s">
        <v>12</v>
      </c>
      <c r="B550" s="8">
        <v>367222.66000000003</v>
      </c>
      <c r="C550" s="8">
        <v>367223</v>
      </c>
      <c r="D550" s="8">
        <v>363984</v>
      </c>
      <c r="E550" s="10">
        <f t="shared" si="80"/>
        <v>-3239</v>
      </c>
    </row>
    <row r="551" spans="1:5" x14ac:dyDescent="0.25">
      <c r="A551" s="7" t="s">
        <v>13</v>
      </c>
      <c r="B551" s="9">
        <v>3005.65</v>
      </c>
      <c r="C551" s="9">
        <v>3006</v>
      </c>
      <c r="D551" s="9">
        <v>5195</v>
      </c>
      <c r="E551" s="10">
        <f t="shared" si="80"/>
        <v>2189</v>
      </c>
    </row>
    <row r="552" spans="1:5" x14ac:dyDescent="0.25">
      <c r="A552" s="7" t="s">
        <v>14</v>
      </c>
      <c r="B552" s="9">
        <v>206817.02999999997</v>
      </c>
      <c r="C552" s="9">
        <v>206816</v>
      </c>
      <c r="D552" s="9">
        <v>148842</v>
      </c>
      <c r="E552" s="10">
        <f t="shared" si="80"/>
        <v>-57974</v>
      </c>
    </row>
    <row r="553" spans="1:5" x14ac:dyDescent="0.25">
      <c r="A553" s="7" t="s">
        <v>15</v>
      </c>
      <c r="B553" s="9">
        <v>293183.99999999994</v>
      </c>
      <c r="C553" s="9">
        <v>293185</v>
      </c>
      <c r="D553" s="9">
        <v>159766</v>
      </c>
      <c r="E553" s="10">
        <f t="shared" si="80"/>
        <v>-133419</v>
      </c>
    </row>
    <row r="554" spans="1:5" x14ac:dyDescent="0.25">
      <c r="A554" s="11" t="s">
        <v>16</v>
      </c>
      <c r="B554" s="8">
        <v>503006.67999999993</v>
      </c>
      <c r="C554" s="8">
        <v>503007</v>
      </c>
      <c r="D554" s="8">
        <v>313803</v>
      </c>
      <c r="E554" s="10">
        <f t="shared" si="80"/>
        <v>-189204</v>
      </c>
    </row>
    <row r="555" spans="1:5" x14ac:dyDescent="0.25">
      <c r="A555" s="7" t="s">
        <v>17</v>
      </c>
      <c r="B555" s="9">
        <v>13727.55</v>
      </c>
      <c r="C555" s="9">
        <v>13728</v>
      </c>
      <c r="D555" s="9">
        <v>40990</v>
      </c>
      <c r="E555" s="10">
        <f t="shared" si="80"/>
        <v>27262</v>
      </c>
    </row>
    <row r="556" spans="1:5" x14ac:dyDescent="0.25">
      <c r="A556" s="7" t="s">
        <v>18</v>
      </c>
      <c r="B556" s="9">
        <v>6501.24</v>
      </c>
      <c r="C556" s="9">
        <v>6501</v>
      </c>
      <c r="D556" s="9">
        <v>0</v>
      </c>
      <c r="E556" s="10">
        <f t="shared" si="80"/>
        <v>-6501</v>
      </c>
    </row>
    <row r="557" spans="1:5" x14ac:dyDescent="0.25">
      <c r="A557" s="7" t="s">
        <v>19</v>
      </c>
      <c r="B557" s="9">
        <v>0</v>
      </c>
      <c r="C557" s="9">
        <v>0</v>
      </c>
      <c r="D557" s="9">
        <v>0</v>
      </c>
      <c r="E557" s="10">
        <f t="shared" si="80"/>
        <v>0</v>
      </c>
    </row>
    <row r="558" spans="1:5" x14ac:dyDescent="0.25">
      <c r="A558" s="7" t="s">
        <v>20</v>
      </c>
      <c r="B558" s="9">
        <v>0</v>
      </c>
      <c r="C558" s="9">
        <v>0</v>
      </c>
      <c r="D558" s="9">
        <v>0</v>
      </c>
      <c r="E558" s="10">
        <f t="shared" si="80"/>
        <v>0</v>
      </c>
    </row>
    <row r="559" spans="1:5" x14ac:dyDescent="0.25">
      <c r="A559" s="11" t="s">
        <v>21</v>
      </c>
      <c r="B559" s="8">
        <v>20228.79</v>
      </c>
      <c r="C559" s="8">
        <v>20229</v>
      </c>
      <c r="D559" s="8">
        <v>40990</v>
      </c>
      <c r="E559" s="10">
        <f t="shared" si="80"/>
        <v>20761</v>
      </c>
    </row>
    <row r="560" spans="1:5" x14ac:dyDescent="0.25">
      <c r="A560" s="7" t="s">
        <v>22</v>
      </c>
      <c r="B560" s="9">
        <v>0</v>
      </c>
      <c r="C560" s="9">
        <v>0</v>
      </c>
      <c r="D560" s="9">
        <v>2450</v>
      </c>
      <c r="E560" s="10">
        <f t="shared" si="80"/>
        <v>2450</v>
      </c>
    </row>
    <row r="561" spans="1:5" x14ac:dyDescent="0.25">
      <c r="A561" s="7" t="s">
        <v>23</v>
      </c>
      <c r="B561" s="9">
        <v>0</v>
      </c>
      <c r="C561" s="9">
        <v>0</v>
      </c>
      <c r="D561" s="9">
        <v>0</v>
      </c>
      <c r="E561" s="10">
        <f t="shared" si="80"/>
        <v>0</v>
      </c>
    </row>
    <row r="562" spans="1:5" x14ac:dyDescent="0.25">
      <c r="A562" s="7" t="s">
        <v>24</v>
      </c>
      <c r="B562" s="9">
        <v>0</v>
      </c>
      <c r="C562" s="9">
        <v>0</v>
      </c>
      <c r="D562" s="9">
        <v>0</v>
      </c>
      <c r="E562" s="10">
        <f t="shared" si="80"/>
        <v>0</v>
      </c>
    </row>
    <row r="563" spans="1:5" x14ac:dyDescent="0.25">
      <c r="A563" s="11" t="s">
        <v>25</v>
      </c>
      <c r="B563" s="8">
        <v>0</v>
      </c>
      <c r="C563" s="8">
        <v>0</v>
      </c>
      <c r="D563" s="8">
        <v>2450</v>
      </c>
      <c r="E563" s="10">
        <f t="shared" si="80"/>
        <v>2450</v>
      </c>
    </row>
    <row r="564" spans="1:5" ht="15.75" thickBot="1" x14ac:dyDescent="0.3">
      <c r="A564" s="1" t="s">
        <v>26</v>
      </c>
      <c r="B564" s="2">
        <f>B563+B559+B554+B550</f>
        <v>890458.12999999989</v>
      </c>
      <c r="C564" s="2">
        <f t="shared" ref="C564" si="81">C563+C559+C554+C550</f>
        <v>890459</v>
      </c>
      <c r="D564" s="2">
        <f t="shared" ref="D564" si="82">D563+D559+D554+D550</f>
        <v>721227</v>
      </c>
      <c r="E564" s="3">
        <f t="shared" si="80"/>
        <v>-169232</v>
      </c>
    </row>
    <row r="565" spans="1:5" x14ac:dyDescent="0.25">
      <c r="A565" s="4"/>
      <c r="B565" s="14" t="s">
        <v>6</v>
      </c>
      <c r="C565" s="14" t="s">
        <v>7</v>
      </c>
      <c r="D565" s="14" t="s">
        <v>7</v>
      </c>
      <c r="E565" s="15" t="str">
        <f>$E$5</f>
        <v>2025-26 +/-</v>
      </c>
    </row>
    <row r="566" spans="1:5" x14ac:dyDescent="0.25">
      <c r="A566" s="6" t="s">
        <v>45</v>
      </c>
      <c r="B566" s="14" t="str">
        <f>$B$6</f>
        <v>2024-25</v>
      </c>
      <c r="C566" s="14" t="str">
        <f>$C$6</f>
        <v>2024-25</v>
      </c>
      <c r="D566" s="14" t="str">
        <f>$D$6</f>
        <v>2025-26</v>
      </c>
      <c r="E566" s="15" t="str">
        <f>$E$6</f>
        <v>2024-25</v>
      </c>
    </row>
    <row r="567" spans="1:5" x14ac:dyDescent="0.25">
      <c r="A567" s="7" t="s">
        <v>9</v>
      </c>
      <c r="B567" s="8">
        <v>4294054.42</v>
      </c>
      <c r="C567" s="9">
        <v>4294055</v>
      </c>
      <c r="D567" s="9">
        <v>4088353</v>
      </c>
      <c r="E567" s="10">
        <f t="shared" ref="E567:E584" si="83">D567-C567</f>
        <v>-205702</v>
      </c>
    </row>
    <row r="568" spans="1:5" x14ac:dyDescent="0.25">
      <c r="A568" s="7" t="s">
        <v>10</v>
      </c>
      <c r="B568" s="9">
        <v>128775.54000000001</v>
      </c>
      <c r="C568" s="9">
        <v>128775</v>
      </c>
      <c r="D568" s="9">
        <v>136734</v>
      </c>
      <c r="E568" s="10">
        <f t="shared" si="83"/>
        <v>7959</v>
      </c>
    </row>
    <row r="569" spans="1:5" x14ac:dyDescent="0.25">
      <c r="A569" s="7" t="s">
        <v>11</v>
      </c>
      <c r="B569" s="9">
        <v>1713527.95</v>
      </c>
      <c r="C569" s="9">
        <v>1713529</v>
      </c>
      <c r="D569" s="9">
        <v>1716477</v>
      </c>
      <c r="E569" s="10">
        <f t="shared" si="83"/>
        <v>2948</v>
      </c>
    </row>
    <row r="570" spans="1:5" x14ac:dyDescent="0.25">
      <c r="A570" s="11" t="s">
        <v>12</v>
      </c>
      <c r="B570" s="8">
        <v>6136357.9100000001</v>
      </c>
      <c r="C570" s="8">
        <v>6136359</v>
      </c>
      <c r="D570" s="8">
        <v>5941564</v>
      </c>
      <c r="E570" s="10">
        <f t="shared" si="83"/>
        <v>-194795</v>
      </c>
    </row>
    <row r="571" spans="1:5" x14ac:dyDescent="0.25">
      <c r="A571" s="7" t="s">
        <v>13</v>
      </c>
      <c r="B571" s="9">
        <v>12871.589999999998</v>
      </c>
      <c r="C571" s="9">
        <v>12871</v>
      </c>
      <c r="D571" s="9">
        <v>18420</v>
      </c>
      <c r="E571" s="10">
        <f t="shared" si="83"/>
        <v>5549</v>
      </c>
    </row>
    <row r="572" spans="1:5" x14ac:dyDescent="0.25">
      <c r="A572" s="7" t="s">
        <v>14</v>
      </c>
      <c r="B572" s="9">
        <v>341677.62000000011</v>
      </c>
      <c r="C572" s="9">
        <v>341677.72</v>
      </c>
      <c r="D572" s="9">
        <v>526284</v>
      </c>
      <c r="E572" s="10">
        <f t="shared" si="83"/>
        <v>184606.28000000003</v>
      </c>
    </row>
    <row r="573" spans="1:5" x14ac:dyDescent="0.25">
      <c r="A573" s="7" t="s">
        <v>15</v>
      </c>
      <c r="B573" s="9">
        <v>144446.64000000001</v>
      </c>
      <c r="C573" s="9">
        <v>144446.9</v>
      </c>
      <c r="D573" s="9">
        <v>96626</v>
      </c>
      <c r="E573" s="10">
        <f t="shared" si="83"/>
        <v>-47820.899999999994</v>
      </c>
    </row>
    <row r="574" spans="1:5" x14ac:dyDescent="0.25">
      <c r="A574" s="11" t="s">
        <v>16</v>
      </c>
      <c r="B574" s="8">
        <v>498995.85000000015</v>
      </c>
      <c r="C574" s="8">
        <v>498995.62</v>
      </c>
      <c r="D574" s="8">
        <v>641330</v>
      </c>
      <c r="E574" s="10">
        <f t="shared" si="83"/>
        <v>142334.38</v>
      </c>
    </row>
    <row r="575" spans="1:5" x14ac:dyDescent="0.25">
      <c r="A575" s="7" t="s">
        <v>17</v>
      </c>
      <c r="B575" s="9">
        <v>1567.5</v>
      </c>
      <c r="C575" s="9">
        <v>1568</v>
      </c>
      <c r="D575" s="9">
        <v>2121</v>
      </c>
      <c r="E575" s="10">
        <f t="shared" si="83"/>
        <v>553</v>
      </c>
    </row>
    <row r="576" spans="1:5" x14ac:dyDescent="0.25">
      <c r="A576" s="7" t="s">
        <v>18</v>
      </c>
      <c r="B576" s="9">
        <v>15688.5</v>
      </c>
      <c r="C576" s="9">
        <v>15556</v>
      </c>
      <c r="D576" s="9">
        <v>730</v>
      </c>
      <c r="E576" s="10">
        <f t="shared" si="83"/>
        <v>-14826</v>
      </c>
    </row>
    <row r="577" spans="1:5" x14ac:dyDescent="0.25">
      <c r="A577" s="7" t="s">
        <v>19</v>
      </c>
      <c r="B577" s="9">
        <v>0</v>
      </c>
      <c r="C577" s="9">
        <v>0</v>
      </c>
      <c r="D577" s="9">
        <v>0</v>
      </c>
      <c r="E577" s="10">
        <f t="shared" si="83"/>
        <v>0</v>
      </c>
    </row>
    <row r="578" spans="1:5" x14ac:dyDescent="0.25">
      <c r="A578" s="7" t="s">
        <v>20</v>
      </c>
      <c r="B578" s="9">
        <v>0</v>
      </c>
      <c r="C578" s="9">
        <v>0</v>
      </c>
      <c r="D578" s="9">
        <v>0</v>
      </c>
      <c r="E578" s="10">
        <f t="shared" si="83"/>
        <v>0</v>
      </c>
    </row>
    <row r="579" spans="1:5" x14ac:dyDescent="0.25">
      <c r="A579" s="11" t="s">
        <v>21</v>
      </c>
      <c r="B579" s="8">
        <v>17256</v>
      </c>
      <c r="C579" s="8">
        <v>17124</v>
      </c>
      <c r="D579" s="8">
        <v>2851</v>
      </c>
      <c r="E579" s="10">
        <f t="shared" si="83"/>
        <v>-14273</v>
      </c>
    </row>
    <row r="580" spans="1:5" x14ac:dyDescent="0.25">
      <c r="A580" s="7" t="s">
        <v>22</v>
      </c>
      <c r="B580" s="9">
        <v>457831.95999999996</v>
      </c>
      <c r="C580" s="9">
        <v>457831.78</v>
      </c>
      <c r="D580" s="9">
        <v>77316</v>
      </c>
      <c r="E580" s="10">
        <f t="shared" si="83"/>
        <v>-380515.78</v>
      </c>
    </row>
    <row r="581" spans="1:5" x14ac:dyDescent="0.25">
      <c r="A581" s="7" t="s">
        <v>23</v>
      </c>
      <c r="B581" s="9">
        <v>0</v>
      </c>
      <c r="C581" s="9">
        <v>0</v>
      </c>
      <c r="D581" s="9">
        <v>0</v>
      </c>
      <c r="E581" s="10">
        <f t="shared" si="83"/>
        <v>0</v>
      </c>
    </row>
    <row r="582" spans="1:5" x14ac:dyDescent="0.25">
      <c r="A582" s="7" t="s">
        <v>24</v>
      </c>
      <c r="B582" s="9">
        <v>0</v>
      </c>
      <c r="C582" s="9">
        <v>0</v>
      </c>
      <c r="D582" s="9">
        <v>0</v>
      </c>
      <c r="E582" s="10">
        <f t="shared" si="83"/>
        <v>0</v>
      </c>
    </row>
    <row r="583" spans="1:5" x14ac:dyDescent="0.25">
      <c r="A583" s="11" t="s">
        <v>25</v>
      </c>
      <c r="B583" s="8">
        <v>457831.95999999996</v>
      </c>
      <c r="C583" s="8">
        <v>457831.78</v>
      </c>
      <c r="D583" s="8">
        <v>77316</v>
      </c>
      <c r="E583" s="10">
        <f t="shared" si="83"/>
        <v>-380515.78</v>
      </c>
    </row>
    <row r="584" spans="1:5" ht="15.75" thickBot="1" x14ac:dyDescent="0.3">
      <c r="A584" s="1" t="s">
        <v>26</v>
      </c>
      <c r="B584" s="2">
        <f>B583+B579+B574+B570</f>
        <v>7110441.7200000007</v>
      </c>
      <c r="C584" s="2">
        <f t="shared" ref="C584" si="84">C583+C579+C574+C570</f>
        <v>7110310.4000000004</v>
      </c>
      <c r="D584" s="2">
        <f t="shared" ref="D584" si="85">D583+D579+D574+D570</f>
        <v>6663061</v>
      </c>
      <c r="E584" s="3">
        <f t="shared" si="83"/>
        <v>-447249.40000000037</v>
      </c>
    </row>
    <row r="585" spans="1:5" x14ac:dyDescent="0.25">
      <c r="A585" s="4"/>
      <c r="B585" s="14" t="s">
        <v>6</v>
      </c>
      <c r="C585" s="14" t="s">
        <v>7</v>
      </c>
      <c r="D585" s="14" t="s">
        <v>7</v>
      </c>
      <c r="E585" s="15" t="str">
        <f>$E$5</f>
        <v>2025-26 +/-</v>
      </c>
    </row>
    <row r="586" spans="1:5" x14ac:dyDescent="0.25">
      <c r="A586" s="6" t="s">
        <v>46</v>
      </c>
      <c r="B586" s="14" t="str">
        <f>$B$6</f>
        <v>2024-25</v>
      </c>
      <c r="C586" s="14" t="str">
        <f>$C$6</f>
        <v>2024-25</v>
      </c>
      <c r="D586" s="14" t="str">
        <f>$D$6</f>
        <v>2025-26</v>
      </c>
      <c r="E586" s="15" t="str">
        <f>$E$6</f>
        <v>2024-25</v>
      </c>
    </row>
    <row r="587" spans="1:5" x14ac:dyDescent="0.25">
      <c r="A587" s="7" t="s">
        <v>9</v>
      </c>
      <c r="B587" s="8">
        <v>2250</v>
      </c>
      <c r="C587" s="9">
        <v>2250</v>
      </c>
      <c r="D587" s="9">
        <v>0</v>
      </c>
      <c r="E587" s="10">
        <f t="shared" ref="E587:E604" si="86">D587-C587</f>
        <v>-2250</v>
      </c>
    </row>
    <row r="588" spans="1:5" x14ac:dyDescent="0.25">
      <c r="A588" s="7" t="s">
        <v>10</v>
      </c>
      <c r="B588" s="9">
        <v>20145.57</v>
      </c>
      <c r="C588" s="9">
        <v>20145</v>
      </c>
      <c r="D588" s="9">
        <v>19391</v>
      </c>
      <c r="E588" s="10">
        <f t="shared" si="86"/>
        <v>-754</v>
      </c>
    </row>
    <row r="589" spans="1:5" x14ac:dyDescent="0.25">
      <c r="A589" s="7" t="s">
        <v>11</v>
      </c>
      <c r="B589" s="9">
        <v>7729.8099999999995</v>
      </c>
      <c r="C589" s="9">
        <v>7730</v>
      </c>
      <c r="D589" s="9">
        <v>7495</v>
      </c>
      <c r="E589" s="10">
        <f t="shared" si="86"/>
        <v>-235</v>
      </c>
    </row>
    <row r="590" spans="1:5" x14ac:dyDescent="0.25">
      <c r="A590" s="11" t="s">
        <v>12</v>
      </c>
      <c r="B590" s="8">
        <v>30125.379999999997</v>
      </c>
      <c r="C590" s="8">
        <v>30125</v>
      </c>
      <c r="D590" s="8">
        <v>26886</v>
      </c>
      <c r="E590" s="10">
        <f t="shared" si="86"/>
        <v>-3239</v>
      </c>
    </row>
    <row r="591" spans="1:5" x14ac:dyDescent="0.25">
      <c r="A591" s="7" t="s">
        <v>13</v>
      </c>
      <c r="B591" s="9">
        <v>9096.1299999999992</v>
      </c>
      <c r="C591" s="9">
        <v>9096</v>
      </c>
      <c r="D591" s="9">
        <v>12218</v>
      </c>
      <c r="E591" s="10">
        <f t="shared" si="86"/>
        <v>3122</v>
      </c>
    </row>
    <row r="592" spans="1:5" x14ac:dyDescent="0.25">
      <c r="A592" s="7" t="s">
        <v>14</v>
      </c>
      <c r="B592" s="9">
        <v>715.5</v>
      </c>
      <c r="C592" s="9">
        <v>715</v>
      </c>
      <c r="D592" s="9">
        <v>1801</v>
      </c>
      <c r="E592" s="10">
        <f t="shared" si="86"/>
        <v>1086</v>
      </c>
    </row>
    <row r="593" spans="1:5" x14ac:dyDescent="0.25">
      <c r="A593" s="7" t="s">
        <v>15</v>
      </c>
      <c r="B593" s="9">
        <v>4052.3700000000003</v>
      </c>
      <c r="C593" s="9">
        <v>4052</v>
      </c>
      <c r="D593" s="9">
        <v>2668</v>
      </c>
      <c r="E593" s="10">
        <f t="shared" si="86"/>
        <v>-1384</v>
      </c>
    </row>
    <row r="594" spans="1:5" x14ac:dyDescent="0.25">
      <c r="A594" s="11" t="s">
        <v>16</v>
      </c>
      <c r="B594" s="8">
        <v>13864</v>
      </c>
      <c r="C594" s="8">
        <v>13863</v>
      </c>
      <c r="D594" s="8">
        <v>16687</v>
      </c>
      <c r="E594" s="10">
        <f t="shared" si="86"/>
        <v>2824</v>
      </c>
    </row>
    <row r="595" spans="1:5" x14ac:dyDescent="0.25">
      <c r="A595" s="7" t="s">
        <v>17</v>
      </c>
      <c r="B595" s="9">
        <v>0</v>
      </c>
      <c r="C595" s="9">
        <v>0</v>
      </c>
      <c r="D595" s="9">
        <v>0</v>
      </c>
      <c r="E595" s="10">
        <f t="shared" si="86"/>
        <v>0</v>
      </c>
    </row>
    <row r="596" spans="1:5" x14ac:dyDescent="0.25">
      <c r="A596" s="7" t="s">
        <v>18</v>
      </c>
      <c r="B596" s="9">
        <v>45.9</v>
      </c>
      <c r="C596" s="9">
        <v>46</v>
      </c>
      <c r="D596" s="9">
        <v>651</v>
      </c>
      <c r="E596" s="10">
        <f t="shared" si="86"/>
        <v>605</v>
      </c>
    </row>
    <row r="597" spans="1:5" x14ac:dyDescent="0.25">
      <c r="A597" s="7" t="s">
        <v>19</v>
      </c>
      <c r="B597" s="9">
        <v>0</v>
      </c>
      <c r="C597" s="9">
        <v>0</v>
      </c>
      <c r="D597" s="9">
        <v>0</v>
      </c>
      <c r="E597" s="10">
        <f t="shared" si="86"/>
        <v>0</v>
      </c>
    </row>
    <row r="598" spans="1:5" x14ac:dyDescent="0.25">
      <c r="A598" s="7" t="s">
        <v>20</v>
      </c>
      <c r="B598" s="9">
        <v>0</v>
      </c>
      <c r="C598" s="9">
        <v>0</v>
      </c>
      <c r="D598" s="9">
        <v>0</v>
      </c>
      <c r="E598" s="10">
        <f t="shared" si="86"/>
        <v>0</v>
      </c>
    </row>
    <row r="599" spans="1:5" x14ac:dyDescent="0.25">
      <c r="A599" s="11" t="s">
        <v>21</v>
      </c>
      <c r="B599" s="8">
        <v>45.9</v>
      </c>
      <c r="C599" s="8">
        <v>46</v>
      </c>
      <c r="D599" s="8">
        <v>651</v>
      </c>
      <c r="E599" s="10">
        <f t="shared" si="86"/>
        <v>605</v>
      </c>
    </row>
    <row r="600" spans="1:5" x14ac:dyDescent="0.25">
      <c r="A600" s="7" t="s">
        <v>22</v>
      </c>
      <c r="B600" s="9">
        <v>0</v>
      </c>
      <c r="C600" s="9">
        <v>0</v>
      </c>
      <c r="D600" s="9">
        <v>0</v>
      </c>
      <c r="E600" s="10">
        <f t="shared" si="86"/>
        <v>0</v>
      </c>
    </row>
    <row r="601" spans="1:5" x14ac:dyDescent="0.25">
      <c r="A601" s="7" t="s">
        <v>23</v>
      </c>
      <c r="B601" s="9">
        <v>0</v>
      </c>
      <c r="C601" s="9">
        <v>0</v>
      </c>
      <c r="D601" s="9">
        <v>0</v>
      </c>
      <c r="E601" s="10">
        <f t="shared" si="86"/>
        <v>0</v>
      </c>
    </row>
    <row r="602" spans="1:5" x14ac:dyDescent="0.25">
      <c r="A602" s="7" t="s">
        <v>24</v>
      </c>
      <c r="B602" s="9">
        <v>0</v>
      </c>
      <c r="C602" s="9">
        <v>0</v>
      </c>
      <c r="D602" s="9">
        <v>0</v>
      </c>
      <c r="E602" s="10">
        <f t="shared" si="86"/>
        <v>0</v>
      </c>
    </row>
    <row r="603" spans="1:5" x14ac:dyDescent="0.25">
      <c r="A603" s="11" t="s">
        <v>25</v>
      </c>
      <c r="B603" s="8">
        <v>0</v>
      </c>
      <c r="C603" s="8">
        <v>0</v>
      </c>
      <c r="D603" s="8">
        <v>0</v>
      </c>
      <c r="E603" s="10">
        <f t="shared" si="86"/>
        <v>0</v>
      </c>
    </row>
    <row r="604" spans="1:5" ht="15.75" thickBot="1" x14ac:dyDescent="0.3">
      <c r="A604" s="1" t="s">
        <v>26</v>
      </c>
      <c r="B604" s="2">
        <f>B603+B599+B594+B590</f>
        <v>44035.28</v>
      </c>
      <c r="C604" s="2">
        <f t="shared" ref="C604" si="87">C603+C599+C594+C590</f>
        <v>44034</v>
      </c>
      <c r="D604" s="2">
        <f t="shared" ref="D604" si="88">D603+D599+D594+D590</f>
        <v>44224</v>
      </c>
      <c r="E604" s="3">
        <f t="shared" si="86"/>
        <v>190</v>
      </c>
    </row>
    <row r="605" spans="1:5" x14ac:dyDescent="0.25">
      <c r="A605" s="4"/>
      <c r="B605" s="14" t="s">
        <v>6</v>
      </c>
      <c r="C605" s="14" t="s">
        <v>7</v>
      </c>
      <c r="D605" s="14" t="s">
        <v>7</v>
      </c>
      <c r="E605" s="15" t="str">
        <f>$E$5</f>
        <v>2025-26 +/-</v>
      </c>
    </row>
    <row r="606" spans="1:5" x14ac:dyDescent="0.25">
      <c r="A606" s="6" t="s">
        <v>127</v>
      </c>
      <c r="B606" s="14" t="str">
        <f>$B$6</f>
        <v>2024-25</v>
      </c>
      <c r="C606" s="14" t="str">
        <f>$C$6</f>
        <v>2024-25</v>
      </c>
      <c r="D606" s="14" t="str">
        <f>$D$6</f>
        <v>2025-26</v>
      </c>
      <c r="E606" s="15" t="str">
        <f>$E$6</f>
        <v>2024-25</v>
      </c>
    </row>
    <row r="607" spans="1:5" x14ac:dyDescent="0.25">
      <c r="A607" s="7" t="s">
        <v>9</v>
      </c>
      <c r="B607" s="8">
        <v>0</v>
      </c>
      <c r="C607" s="9">
        <v>0</v>
      </c>
      <c r="D607" s="9">
        <v>1619000</v>
      </c>
      <c r="E607" s="10">
        <f t="shared" ref="E607:E624" si="89">D607-C607</f>
        <v>1619000</v>
      </c>
    </row>
    <row r="608" spans="1:5" x14ac:dyDescent="0.25">
      <c r="A608" s="7" t="s">
        <v>10</v>
      </c>
      <c r="B608" s="9">
        <v>0</v>
      </c>
      <c r="C608" s="9">
        <v>0</v>
      </c>
      <c r="D608" s="9">
        <v>0</v>
      </c>
      <c r="E608" s="10">
        <f t="shared" si="89"/>
        <v>0</v>
      </c>
    </row>
    <row r="609" spans="1:5" x14ac:dyDescent="0.25">
      <c r="A609" s="7" t="s">
        <v>11</v>
      </c>
      <c r="B609" s="9">
        <v>0</v>
      </c>
      <c r="C609" s="9">
        <v>0</v>
      </c>
      <c r="D609" s="9">
        <v>352619</v>
      </c>
      <c r="E609" s="10">
        <f t="shared" si="89"/>
        <v>352619</v>
      </c>
    </row>
    <row r="610" spans="1:5" x14ac:dyDescent="0.25">
      <c r="A610" s="11" t="s">
        <v>12</v>
      </c>
      <c r="B610" s="8">
        <v>0</v>
      </c>
      <c r="C610" s="8">
        <v>0</v>
      </c>
      <c r="D610" s="8">
        <v>1971619</v>
      </c>
      <c r="E610" s="10">
        <f t="shared" si="89"/>
        <v>1971619</v>
      </c>
    </row>
    <row r="611" spans="1:5" x14ac:dyDescent="0.25">
      <c r="A611" s="7" t="s">
        <v>13</v>
      </c>
      <c r="B611" s="9">
        <v>0</v>
      </c>
      <c r="C611" s="9">
        <v>0</v>
      </c>
      <c r="D611" s="9">
        <v>0</v>
      </c>
      <c r="E611" s="10">
        <f t="shared" si="89"/>
        <v>0</v>
      </c>
    </row>
    <row r="612" spans="1:5" x14ac:dyDescent="0.25">
      <c r="A612" s="7" t="s">
        <v>14</v>
      </c>
      <c r="B612" s="9">
        <v>0</v>
      </c>
      <c r="C612" s="9">
        <v>0</v>
      </c>
      <c r="D612" s="9">
        <v>0</v>
      </c>
      <c r="E612" s="10">
        <f t="shared" si="89"/>
        <v>0</v>
      </c>
    </row>
    <row r="613" spans="1:5" x14ac:dyDescent="0.25">
      <c r="A613" s="7" t="s">
        <v>15</v>
      </c>
      <c r="B613" s="9">
        <v>0</v>
      </c>
      <c r="C613" s="9">
        <v>0</v>
      </c>
      <c r="D613" s="9">
        <v>0</v>
      </c>
      <c r="E613" s="10">
        <f t="shared" si="89"/>
        <v>0</v>
      </c>
    </row>
    <row r="614" spans="1:5" x14ac:dyDescent="0.25">
      <c r="A614" s="11" t="s">
        <v>16</v>
      </c>
      <c r="B614" s="8">
        <v>0</v>
      </c>
      <c r="C614" s="8">
        <v>0</v>
      </c>
      <c r="D614" s="8">
        <v>0</v>
      </c>
      <c r="E614" s="10">
        <f t="shared" si="89"/>
        <v>0</v>
      </c>
    </row>
    <row r="615" spans="1:5" x14ac:dyDescent="0.25">
      <c r="A615" s="7" t="s">
        <v>17</v>
      </c>
      <c r="B615" s="9">
        <v>0</v>
      </c>
      <c r="C615" s="9">
        <v>0</v>
      </c>
      <c r="D615" s="9">
        <v>0</v>
      </c>
      <c r="E615" s="10">
        <f t="shared" si="89"/>
        <v>0</v>
      </c>
    </row>
    <row r="616" spans="1:5" x14ac:dyDescent="0.25">
      <c r="A616" s="7" t="s">
        <v>18</v>
      </c>
      <c r="B616" s="9">
        <v>0</v>
      </c>
      <c r="C616" s="9">
        <v>0</v>
      </c>
      <c r="D616" s="9">
        <v>0</v>
      </c>
      <c r="E616" s="10">
        <f t="shared" si="89"/>
        <v>0</v>
      </c>
    </row>
    <row r="617" spans="1:5" x14ac:dyDescent="0.25">
      <c r="A617" s="7" t="s">
        <v>19</v>
      </c>
      <c r="B617" s="9">
        <v>0</v>
      </c>
      <c r="C617" s="9">
        <v>0</v>
      </c>
      <c r="D617" s="9">
        <v>0</v>
      </c>
      <c r="E617" s="10">
        <f t="shared" si="89"/>
        <v>0</v>
      </c>
    </row>
    <row r="618" spans="1:5" x14ac:dyDescent="0.25">
      <c r="A618" s="7" t="s">
        <v>20</v>
      </c>
      <c r="B618" s="9">
        <v>0</v>
      </c>
      <c r="C618" s="9">
        <v>0</v>
      </c>
      <c r="D618" s="9">
        <v>0</v>
      </c>
      <c r="E618" s="10">
        <f t="shared" si="89"/>
        <v>0</v>
      </c>
    </row>
    <row r="619" spans="1:5" x14ac:dyDescent="0.25">
      <c r="A619" s="11" t="s">
        <v>21</v>
      </c>
      <c r="B619" s="8">
        <v>0</v>
      </c>
      <c r="C619" s="8">
        <v>0</v>
      </c>
      <c r="D619" s="8">
        <v>0</v>
      </c>
      <c r="E619" s="10">
        <f t="shared" si="89"/>
        <v>0</v>
      </c>
    </row>
    <row r="620" spans="1:5" x14ac:dyDescent="0.25">
      <c r="A620" s="7" t="s">
        <v>22</v>
      </c>
      <c r="B620" s="9">
        <v>0</v>
      </c>
      <c r="C620" s="9">
        <v>0</v>
      </c>
      <c r="D620" s="9">
        <v>0</v>
      </c>
      <c r="E620" s="10">
        <f t="shared" si="89"/>
        <v>0</v>
      </c>
    </row>
    <row r="621" spans="1:5" x14ac:dyDescent="0.25">
      <c r="A621" s="7" t="s">
        <v>23</v>
      </c>
      <c r="B621" s="9">
        <v>0</v>
      </c>
      <c r="C621" s="9">
        <v>0</v>
      </c>
      <c r="D621" s="9">
        <v>0</v>
      </c>
      <c r="E621" s="10">
        <f t="shared" si="89"/>
        <v>0</v>
      </c>
    </row>
    <row r="622" spans="1:5" x14ac:dyDescent="0.25">
      <c r="A622" s="7" t="s">
        <v>24</v>
      </c>
      <c r="B622" s="9">
        <v>0</v>
      </c>
      <c r="C622" s="9">
        <v>0</v>
      </c>
      <c r="D622" s="9">
        <v>0</v>
      </c>
      <c r="E622" s="10">
        <f t="shared" si="89"/>
        <v>0</v>
      </c>
    </row>
    <row r="623" spans="1:5" x14ac:dyDescent="0.25">
      <c r="A623" s="11" t="s">
        <v>25</v>
      </c>
      <c r="B623" s="8">
        <v>0</v>
      </c>
      <c r="C623" s="8">
        <v>0</v>
      </c>
      <c r="D623" s="8">
        <v>0</v>
      </c>
      <c r="E623" s="10">
        <f t="shared" si="89"/>
        <v>0</v>
      </c>
    </row>
    <row r="624" spans="1:5" ht="15.75" thickBot="1" x14ac:dyDescent="0.3">
      <c r="A624" s="1" t="s">
        <v>26</v>
      </c>
      <c r="B624" s="2">
        <f>B623+B619+B614+B610</f>
        <v>0</v>
      </c>
      <c r="C624" s="2">
        <f t="shared" ref="C624" si="90">C623+C619+C614+C610</f>
        <v>0</v>
      </c>
      <c r="D624" s="2">
        <f t="shared" ref="D624" si="91">D623+D619+D614+D610</f>
        <v>1971619</v>
      </c>
      <c r="E624" s="3">
        <f t="shared" si="89"/>
        <v>1971619</v>
      </c>
    </row>
    <row r="625" spans="1:5" x14ac:dyDescent="0.25">
      <c r="A625" s="4"/>
      <c r="B625" s="14" t="s">
        <v>6</v>
      </c>
      <c r="C625" s="14" t="s">
        <v>7</v>
      </c>
      <c r="D625" s="14" t="s">
        <v>7</v>
      </c>
      <c r="E625" s="15" t="str">
        <f>$E$5</f>
        <v>2025-26 +/-</v>
      </c>
    </row>
    <row r="626" spans="1:5" x14ac:dyDescent="0.25">
      <c r="A626" s="6" t="s">
        <v>47</v>
      </c>
      <c r="B626" s="14" t="str">
        <f>$B$6</f>
        <v>2024-25</v>
      </c>
      <c r="C626" s="14" t="str">
        <f>$C$6</f>
        <v>2024-25</v>
      </c>
      <c r="D626" s="14" t="str">
        <f>$D$6</f>
        <v>2025-26</v>
      </c>
      <c r="E626" s="15" t="str">
        <f>$E$6</f>
        <v>2024-25</v>
      </c>
    </row>
    <row r="627" spans="1:5" x14ac:dyDescent="0.25">
      <c r="A627" s="7" t="s">
        <v>9</v>
      </c>
      <c r="B627" s="8">
        <v>865960.74</v>
      </c>
      <c r="C627" s="9">
        <v>865960</v>
      </c>
      <c r="D627" s="9">
        <v>850162</v>
      </c>
      <c r="E627" s="10">
        <f t="shared" ref="E627:E644" si="92">D627-C627</f>
        <v>-15798</v>
      </c>
    </row>
    <row r="628" spans="1:5" x14ac:dyDescent="0.25">
      <c r="A628" s="7" t="s">
        <v>10</v>
      </c>
      <c r="B628" s="9">
        <v>190206.7</v>
      </c>
      <c r="C628" s="9">
        <v>190206</v>
      </c>
      <c r="D628" s="9">
        <v>200239</v>
      </c>
      <c r="E628" s="10">
        <f t="shared" si="92"/>
        <v>10033</v>
      </c>
    </row>
    <row r="629" spans="1:5" x14ac:dyDescent="0.25">
      <c r="A629" s="7" t="s">
        <v>11</v>
      </c>
      <c r="B629" s="9">
        <v>342615.46</v>
      </c>
      <c r="C629" s="9">
        <v>342615</v>
      </c>
      <c r="D629" s="9">
        <v>344201</v>
      </c>
      <c r="E629" s="10">
        <f t="shared" si="92"/>
        <v>1586</v>
      </c>
    </row>
    <row r="630" spans="1:5" x14ac:dyDescent="0.25">
      <c r="A630" s="11" t="s">
        <v>12</v>
      </c>
      <c r="B630" s="8">
        <v>1398782.9</v>
      </c>
      <c r="C630" s="8">
        <v>1398781</v>
      </c>
      <c r="D630" s="8">
        <v>1394602</v>
      </c>
      <c r="E630" s="10">
        <f t="shared" si="92"/>
        <v>-4179</v>
      </c>
    </row>
    <row r="631" spans="1:5" x14ac:dyDescent="0.25">
      <c r="A631" s="7" t="s">
        <v>13</v>
      </c>
      <c r="B631" s="9">
        <v>0</v>
      </c>
      <c r="C631" s="9">
        <v>0</v>
      </c>
      <c r="D631" s="9">
        <v>0</v>
      </c>
      <c r="E631" s="10">
        <f t="shared" si="92"/>
        <v>0</v>
      </c>
    </row>
    <row r="632" spans="1:5" x14ac:dyDescent="0.25">
      <c r="A632" s="7" t="s">
        <v>14</v>
      </c>
      <c r="B632" s="9">
        <v>3676.75</v>
      </c>
      <c r="C632" s="9">
        <v>3675.7400000000002</v>
      </c>
      <c r="D632" s="9">
        <v>2400</v>
      </c>
      <c r="E632" s="10">
        <f t="shared" si="92"/>
        <v>-1275.7400000000002</v>
      </c>
    </row>
    <row r="633" spans="1:5" x14ac:dyDescent="0.25">
      <c r="A633" s="7" t="s">
        <v>15</v>
      </c>
      <c r="B633" s="9">
        <v>4525.01</v>
      </c>
      <c r="C633" s="9">
        <v>4525.2300000000005</v>
      </c>
      <c r="D633" s="9">
        <v>3769</v>
      </c>
      <c r="E633" s="10">
        <f t="shared" si="92"/>
        <v>-756.23000000000047</v>
      </c>
    </row>
    <row r="634" spans="1:5" x14ac:dyDescent="0.25">
      <c r="A634" s="11" t="s">
        <v>16</v>
      </c>
      <c r="B634" s="8">
        <v>8201.76</v>
      </c>
      <c r="C634" s="8">
        <v>8200.9700000000012</v>
      </c>
      <c r="D634" s="8">
        <v>6169</v>
      </c>
      <c r="E634" s="10">
        <f t="shared" si="92"/>
        <v>-2031.9700000000012</v>
      </c>
    </row>
    <row r="635" spans="1:5" x14ac:dyDescent="0.25">
      <c r="A635" s="7" t="s">
        <v>17</v>
      </c>
      <c r="B635" s="9">
        <v>960</v>
      </c>
      <c r="C635" s="9">
        <v>960</v>
      </c>
      <c r="D635" s="9">
        <v>0</v>
      </c>
      <c r="E635" s="10">
        <f t="shared" si="92"/>
        <v>-960</v>
      </c>
    </row>
    <row r="636" spans="1:5" x14ac:dyDescent="0.25">
      <c r="A636" s="7" t="s">
        <v>18</v>
      </c>
      <c r="B636" s="9">
        <v>0</v>
      </c>
      <c r="C636" s="9">
        <v>0</v>
      </c>
      <c r="D636" s="9">
        <v>0</v>
      </c>
      <c r="E636" s="10">
        <f t="shared" si="92"/>
        <v>0</v>
      </c>
    </row>
    <row r="637" spans="1:5" x14ac:dyDescent="0.25">
      <c r="A637" s="7" t="s">
        <v>19</v>
      </c>
      <c r="B637" s="9">
        <v>0</v>
      </c>
      <c r="C637" s="9">
        <v>0</v>
      </c>
      <c r="D637" s="9">
        <v>0</v>
      </c>
      <c r="E637" s="10">
        <f t="shared" si="92"/>
        <v>0</v>
      </c>
    </row>
    <row r="638" spans="1:5" x14ac:dyDescent="0.25">
      <c r="A638" s="7" t="s">
        <v>20</v>
      </c>
      <c r="B638" s="9">
        <v>0</v>
      </c>
      <c r="C638" s="9">
        <v>0</v>
      </c>
      <c r="D638" s="9">
        <v>0</v>
      </c>
      <c r="E638" s="10">
        <f t="shared" si="92"/>
        <v>0</v>
      </c>
    </row>
    <row r="639" spans="1:5" x14ac:dyDescent="0.25">
      <c r="A639" s="11" t="s">
        <v>21</v>
      </c>
      <c r="B639" s="8">
        <v>960</v>
      </c>
      <c r="C639" s="8">
        <v>960</v>
      </c>
      <c r="D639" s="8">
        <v>0</v>
      </c>
      <c r="E639" s="10">
        <f t="shared" si="92"/>
        <v>-960</v>
      </c>
    </row>
    <row r="640" spans="1:5" x14ac:dyDescent="0.25">
      <c r="A640" s="7" t="s">
        <v>22</v>
      </c>
      <c r="B640" s="9">
        <v>9951.31</v>
      </c>
      <c r="C640" s="9">
        <v>9951.0300000000007</v>
      </c>
      <c r="D640" s="9">
        <v>1762</v>
      </c>
      <c r="E640" s="10">
        <f t="shared" si="92"/>
        <v>-8189.0300000000007</v>
      </c>
    </row>
    <row r="641" spans="1:5" x14ac:dyDescent="0.25">
      <c r="A641" s="7" t="s">
        <v>23</v>
      </c>
      <c r="B641" s="9">
        <v>0</v>
      </c>
      <c r="C641" s="9">
        <v>0</v>
      </c>
      <c r="D641" s="9">
        <v>0</v>
      </c>
      <c r="E641" s="10">
        <f t="shared" si="92"/>
        <v>0</v>
      </c>
    </row>
    <row r="642" spans="1:5" x14ac:dyDescent="0.25">
      <c r="A642" s="7" t="s">
        <v>24</v>
      </c>
      <c r="B642" s="9">
        <v>0</v>
      </c>
      <c r="C642" s="9">
        <v>0</v>
      </c>
      <c r="D642" s="9">
        <v>0</v>
      </c>
      <c r="E642" s="10">
        <f t="shared" si="92"/>
        <v>0</v>
      </c>
    </row>
    <row r="643" spans="1:5" x14ac:dyDescent="0.25">
      <c r="A643" s="11" t="s">
        <v>25</v>
      </c>
      <c r="B643" s="8">
        <v>9951.31</v>
      </c>
      <c r="C643" s="8">
        <v>9951.0300000000007</v>
      </c>
      <c r="D643" s="8">
        <v>1762</v>
      </c>
      <c r="E643" s="10">
        <f t="shared" si="92"/>
        <v>-8189.0300000000007</v>
      </c>
    </row>
    <row r="644" spans="1:5" ht="15.75" thickBot="1" x14ac:dyDescent="0.3">
      <c r="A644" s="1" t="s">
        <v>26</v>
      </c>
      <c r="B644" s="2">
        <f>B643+B639+B634+B630</f>
        <v>1417895.97</v>
      </c>
      <c r="C644" s="2">
        <f t="shared" ref="C644" si="93">C643+C639+C634+C630</f>
        <v>1417893</v>
      </c>
      <c r="D644" s="2">
        <f t="shared" ref="D644" si="94">D643+D639+D634+D630</f>
        <v>1402533</v>
      </c>
      <c r="E644" s="3">
        <f t="shared" si="92"/>
        <v>-15360</v>
      </c>
    </row>
    <row r="645" spans="1:5" x14ac:dyDescent="0.25">
      <c r="A645" s="4"/>
      <c r="B645" s="14" t="s">
        <v>6</v>
      </c>
      <c r="C645" s="14" t="s">
        <v>7</v>
      </c>
      <c r="D645" s="14" t="s">
        <v>7</v>
      </c>
      <c r="E645" s="15" t="str">
        <f>$E$5</f>
        <v>2025-26 +/-</v>
      </c>
    </row>
    <row r="646" spans="1:5" x14ac:dyDescent="0.25">
      <c r="A646" s="6" t="s">
        <v>48</v>
      </c>
      <c r="B646" s="14" t="str">
        <f>$B$6</f>
        <v>2024-25</v>
      </c>
      <c r="C646" s="14" t="str">
        <f>$C$6</f>
        <v>2024-25</v>
      </c>
      <c r="D646" s="14" t="str">
        <f>$D$6</f>
        <v>2025-26</v>
      </c>
      <c r="E646" s="15" t="str">
        <f>$E$6</f>
        <v>2024-25</v>
      </c>
    </row>
    <row r="647" spans="1:5" x14ac:dyDescent="0.25">
      <c r="A647" s="7" t="s">
        <v>9</v>
      </c>
      <c r="B647" s="8">
        <v>1235868.19</v>
      </c>
      <c r="C647" s="9">
        <v>1235869</v>
      </c>
      <c r="D647" s="9">
        <v>1154601</v>
      </c>
      <c r="E647" s="10">
        <f t="shared" ref="E647:E664" si="95">D647-C647</f>
        <v>-81268</v>
      </c>
    </row>
    <row r="648" spans="1:5" x14ac:dyDescent="0.25">
      <c r="A648" s="7" t="s">
        <v>10</v>
      </c>
      <c r="B648" s="9">
        <v>109782.38</v>
      </c>
      <c r="C648" s="9">
        <v>109781.85</v>
      </c>
      <c r="D648" s="9">
        <v>116341</v>
      </c>
      <c r="E648" s="10">
        <f t="shared" si="95"/>
        <v>6559.1499999999942</v>
      </c>
    </row>
    <row r="649" spans="1:5" x14ac:dyDescent="0.25">
      <c r="A649" s="7" t="s">
        <v>11</v>
      </c>
      <c r="B649" s="9">
        <v>487046.95</v>
      </c>
      <c r="C649" s="9">
        <v>487047</v>
      </c>
      <c r="D649" s="9">
        <v>481926</v>
      </c>
      <c r="E649" s="10">
        <f t="shared" si="95"/>
        <v>-5121</v>
      </c>
    </row>
    <row r="650" spans="1:5" x14ac:dyDescent="0.25">
      <c r="A650" s="11" t="s">
        <v>12</v>
      </c>
      <c r="B650" s="8">
        <v>1832697.5199999998</v>
      </c>
      <c r="C650" s="8">
        <v>1832697.85</v>
      </c>
      <c r="D650" s="8">
        <v>1752868</v>
      </c>
      <c r="E650" s="10">
        <f t="shared" si="95"/>
        <v>-79829.850000000093</v>
      </c>
    </row>
    <row r="651" spans="1:5" x14ac:dyDescent="0.25">
      <c r="A651" s="7" t="s">
        <v>13</v>
      </c>
      <c r="B651" s="9">
        <v>0</v>
      </c>
      <c r="C651" s="9">
        <v>0</v>
      </c>
      <c r="D651" s="9">
        <v>0</v>
      </c>
      <c r="E651" s="10">
        <f t="shared" si="95"/>
        <v>0</v>
      </c>
    </row>
    <row r="652" spans="1:5" x14ac:dyDescent="0.25">
      <c r="A652" s="7" t="s">
        <v>14</v>
      </c>
      <c r="B652" s="9">
        <v>1263.2</v>
      </c>
      <c r="C652" s="9">
        <v>1263.52</v>
      </c>
      <c r="D652" s="9">
        <v>401</v>
      </c>
      <c r="E652" s="10">
        <f t="shared" si="95"/>
        <v>-862.52</v>
      </c>
    </row>
    <row r="653" spans="1:5" x14ac:dyDescent="0.25">
      <c r="A653" s="7" t="s">
        <v>15</v>
      </c>
      <c r="B653" s="9">
        <v>661.39</v>
      </c>
      <c r="C653" s="9">
        <v>661.39</v>
      </c>
      <c r="D653" s="9">
        <v>1916</v>
      </c>
      <c r="E653" s="10">
        <f t="shared" si="95"/>
        <v>1254.6100000000001</v>
      </c>
    </row>
    <row r="654" spans="1:5" x14ac:dyDescent="0.25">
      <c r="A654" s="11" t="s">
        <v>16</v>
      </c>
      <c r="B654" s="8">
        <v>1924.5900000000001</v>
      </c>
      <c r="C654" s="8">
        <v>1924.9099999999999</v>
      </c>
      <c r="D654" s="8">
        <v>2317</v>
      </c>
      <c r="E654" s="10">
        <f t="shared" si="95"/>
        <v>392.09000000000015</v>
      </c>
    </row>
    <row r="655" spans="1:5" x14ac:dyDescent="0.25">
      <c r="A655" s="7" t="s">
        <v>17</v>
      </c>
      <c r="B655" s="9">
        <v>230</v>
      </c>
      <c r="C655" s="9">
        <v>230</v>
      </c>
      <c r="D655" s="9"/>
      <c r="E655" s="10">
        <f t="shared" si="95"/>
        <v>-230</v>
      </c>
    </row>
    <row r="656" spans="1:5" x14ac:dyDescent="0.25">
      <c r="A656" s="7" t="s">
        <v>18</v>
      </c>
      <c r="B656" s="9">
        <v>78</v>
      </c>
      <c r="C656" s="9">
        <v>78</v>
      </c>
      <c r="D656" s="9">
        <v>81</v>
      </c>
      <c r="E656" s="10">
        <f t="shared" si="95"/>
        <v>3</v>
      </c>
    </row>
    <row r="657" spans="1:5" x14ac:dyDescent="0.25">
      <c r="A657" s="7" t="s">
        <v>19</v>
      </c>
      <c r="B657" s="9">
        <v>0</v>
      </c>
      <c r="C657" s="9">
        <v>0</v>
      </c>
      <c r="D657" s="9">
        <v>0</v>
      </c>
      <c r="E657" s="10">
        <f t="shared" si="95"/>
        <v>0</v>
      </c>
    </row>
    <row r="658" spans="1:5" x14ac:dyDescent="0.25">
      <c r="A658" s="7" t="s">
        <v>20</v>
      </c>
      <c r="B658" s="9">
        <v>0</v>
      </c>
      <c r="C658" s="9">
        <v>0</v>
      </c>
      <c r="D658" s="9">
        <v>0</v>
      </c>
      <c r="E658" s="10">
        <f t="shared" si="95"/>
        <v>0</v>
      </c>
    </row>
    <row r="659" spans="1:5" x14ac:dyDescent="0.25">
      <c r="A659" s="11" t="s">
        <v>21</v>
      </c>
      <c r="B659" s="8">
        <v>308</v>
      </c>
      <c r="C659" s="8">
        <v>308</v>
      </c>
      <c r="D659" s="8">
        <v>81</v>
      </c>
      <c r="E659" s="10">
        <f t="shared" si="95"/>
        <v>-227</v>
      </c>
    </row>
    <row r="660" spans="1:5" x14ac:dyDescent="0.25">
      <c r="A660" s="7" t="s">
        <v>22</v>
      </c>
      <c r="B660" s="9">
        <v>780.24</v>
      </c>
      <c r="C660" s="9">
        <v>780.24</v>
      </c>
      <c r="D660" s="9">
        <v>2300</v>
      </c>
      <c r="E660" s="10">
        <f t="shared" si="95"/>
        <v>1519.76</v>
      </c>
    </row>
    <row r="661" spans="1:5" x14ac:dyDescent="0.25">
      <c r="A661" s="7" t="s">
        <v>23</v>
      </c>
      <c r="B661" s="9">
        <v>0</v>
      </c>
      <c r="C661" s="9">
        <v>0</v>
      </c>
      <c r="D661" s="9">
        <v>0</v>
      </c>
      <c r="E661" s="10">
        <f t="shared" si="95"/>
        <v>0</v>
      </c>
    </row>
    <row r="662" spans="1:5" x14ac:dyDescent="0.25">
      <c r="A662" s="7" t="s">
        <v>24</v>
      </c>
      <c r="B662" s="9">
        <v>0</v>
      </c>
      <c r="C662" s="9">
        <v>0</v>
      </c>
      <c r="D662" s="9">
        <v>0</v>
      </c>
      <c r="E662" s="10">
        <f t="shared" si="95"/>
        <v>0</v>
      </c>
    </row>
    <row r="663" spans="1:5" x14ac:dyDescent="0.25">
      <c r="A663" s="11" t="s">
        <v>25</v>
      </c>
      <c r="B663" s="8">
        <v>780.24</v>
      </c>
      <c r="C663" s="8">
        <v>780.24</v>
      </c>
      <c r="D663" s="8">
        <v>2300</v>
      </c>
      <c r="E663" s="10">
        <f t="shared" si="95"/>
        <v>1519.76</v>
      </c>
    </row>
    <row r="664" spans="1:5" ht="15.75" thickBot="1" x14ac:dyDescent="0.3">
      <c r="A664" s="1" t="s">
        <v>26</v>
      </c>
      <c r="B664" s="2">
        <f>B663+B659+B654+B650</f>
        <v>1835710.3499999999</v>
      </c>
      <c r="C664" s="2">
        <f t="shared" ref="C664" si="96">C663+C659+C654+C650</f>
        <v>1835711</v>
      </c>
      <c r="D664" s="2">
        <f t="shared" ref="D664" si="97">D663+D659+D654+D650</f>
        <v>1757566</v>
      </c>
      <c r="E664" s="3">
        <f t="shared" si="95"/>
        <v>-78145</v>
      </c>
    </row>
    <row r="665" spans="1:5" x14ac:dyDescent="0.25">
      <c r="A665" s="4"/>
      <c r="B665" s="14" t="s">
        <v>6</v>
      </c>
      <c r="C665" s="14" t="s">
        <v>7</v>
      </c>
      <c r="D665" s="14" t="s">
        <v>7</v>
      </c>
      <c r="E665" s="15" t="str">
        <f>$E$5</f>
        <v>2025-26 +/-</v>
      </c>
    </row>
    <row r="666" spans="1:5" x14ac:dyDescent="0.25">
      <c r="A666" s="6" t="s">
        <v>52</v>
      </c>
      <c r="B666" s="14" t="str">
        <f>$B$6</f>
        <v>2024-25</v>
      </c>
      <c r="C666" s="14" t="str">
        <f>$C$6</f>
        <v>2024-25</v>
      </c>
      <c r="D666" s="14" t="str">
        <f>$D$6</f>
        <v>2025-26</v>
      </c>
      <c r="E666" s="15" t="str">
        <f>$E$6</f>
        <v>2024-25</v>
      </c>
    </row>
    <row r="667" spans="1:5" x14ac:dyDescent="0.25">
      <c r="A667" s="7" t="s">
        <v>9</v>
      </c>
      <c r="B667" s="8">
        <v>439.74</v>
      </c>
      <c r="C667" s="9">
        <v>440</v>
      </c>
      <c r="D667" s="9">
        <v>0</v>
      </c>
      <c r="E667" s="10">
        <f>D667-C667</f>
        <v>-440</v>
      </c>
    </row>
    <row r="668" spans="1:5" x14ac:dyDescent="0.25">
      <c r="A668" s="7" t="s">
        <v>10</v>
      </c>
      <c r="B668" s="9">
        <v>15163.79</v>
      </c>
      <c r="C668" s="9">
        <v>15163.56</v>
      </c>
      <c r="D668" s="9">
        <v>53200</v>
      </c>
      <c r="E668" s="10">
        <f t="shared" ref="E668:E683" si="98">D668-C668</f>
        <v>38036.44</v>
      </c>
    </row>
    <row r="669" spans="1:5" x14ac:dyDescent="0.25">
      <c r="A669" s="7" t="s">
        <v>11</v>
      </c>
      <c r="B669" s="9">
        <v>65836.19</v>
      </c>
      <c r="C669" s="9">
        <v>65836</v>
      </c>
      <c r="D669" s="9">
        <v>0</v>
      </c>
      <c r="E669" s="10">
        <f t="shared" si="98"/>
        <v>-65836</v>
      </c>
    </row>
    <row r="670" spans="1:5" x14ac:dyDescent="0.25">
      <c r="A670" s="11" t="s">
        <v>12</v>
      </c>
      <c r="B670" s="8">
        <v>81439.72</v>
      </c>
      <c r="C670" s="8">
        <v>81439.56</v>
      </c>
      <c r="D670" s="8">
        <v>53200</v>
      </c>
      <c r="E670" s="10">
        <f t="shared" si="98"/>
        <v>-28239.559999999998</v>
      </c>
    </row>
    <row r="671" spans="1:5" x14ac:dyDescent="0.25">
      <c r="A671" s="7" t="s">
        <v>13</v>
      </c>
      <c r="B671" s="9">
        <v>28873</v>
      </c>
      <c r="C671" s="9">
        <v>28873</v>
      </c>
      <c r="D671" s="9">
        <v>40312</v>
      </c>
      <c r="E671" s="10">
        <f t="shared" si="98"/>
        <v>11439</v>
      </c>
    </row>
    <row r="672" spans="1:5" x14ac:dyDescent="0.25">
      <c r="A672" s="7" t="s">
        <v>14</v>
      </c>
      <c r="B672" s="9">
        <v>14098.53</v>
      </c>
      <c r="C672" s="9">
        <v>14098</v>
      </c>
      <c r="D672" s="9">
        <v>9265</v>
      </c>
      <c r="E672" s="10">
        <f t="shared" si="98"/>
        <v>-4833</v>
      </c>
    </row>
    <row r="673" spans="1:5" x14ac:dyDescent="0.25">
      <c r="A673" s="7" t="s">
        <v>15</v>
      </c>
      <c r="B673" s="9">
        <v>140160.67000000001</v>
      </c>
      <c r="C673" s="9">
        <v>140161.44</v>
      </c>
      <c r="D673" s="9">
        <v>115773</v>
      </c>
      <c r="E673" s="10">
        <f t="shared" si="98"/>
        <v>-24388.440000000002</v>
      </c>
    </row>
    <row r="674" spans="1:5" x14ac:dyDescent="0.25">
      <c r="A674" s="11" t="s">
        <v>16</v>
      </c>
      <c r="B674" s="8">
        <v>183132.2</v>
      </c>
      <c r="C674" s="8">
        <v>183132.44</v>
      </c>
      <c r="D674" s="8">
        <v>165350</v>
      </c>
      <c r="E674" s="10">
        <f t="shared" si="98"/>
        <v>-17782.440000000002</v>
      </c>
    </row>
    <row r="675" spans="1:5" x14ac:dyDescent="0.25">
      <c r="A675" s="7" t="s">
        <v>17</v>
      </c>
      <c r="B675" s="9">
        <v>0</v>
      </c>
      <c r="C675" s="9">
        <v>0</v>
      </c>
      <c r="D675" s="9">
        <v>0</v>
      </c>
      <c r="E675" s="10">
        <f t="shared" si="98"/>
        <v>0</v>
      </c>
    </row>
    <row r="676" spans="1:5" x14ac:dyDescent="0.25">
      <c r="A676" s="7" t="s">
        <v>18</v>
      </c>
      <c r="B676" s="9">
        <v>0</v>
      </c>
      <c r="C676" s="9">
        <v>0</v>
      </c>
      <c r="D676" s="9">
        <v>0</v>
      </c>
      <c r="E676" s="10">
        <f t="shared" si="98"/>
        <v>0</v>
      </c>
    </row>
    <row r="677" spans="1:5" x14ac:dyDescent="0.25">
      <c r="A677" s="7" t="s">
        <v>19</v>
      </c>
      <c r="B677" s="9">
        <v>0</v>
      </c>
      <c r="C677" s="9">
        <v>0</v>
      </c>
      <c r="D677" s="9">
        <v>0</v>
      </c>
      <c r="E677" s="10">
        <f t="shared" si="98"/>
        <v>0</v>
      </c>
    </row>
    <row r="678" spans="1:5" x14ac:dyDescent="0.25">
      <c r="A678" s="7" t="s">
        <v>20</v>
      </c>
      <c r="B678" s="9">
        <v>0</v>
      </c>
      <c r="C678" s="9">
        <v>0</v>
      </c>
      <c r="D678" s="9">
        <v>0</v>
      </c>
      <c r="E678" s="10">
        <f t="shared" si="98"/>
        <v>0</v>
      </c>
    </row>
    <row r="679" spans="1:5" x14ac:dyDescent="0.25">
      <c r="A679" s="11" t="s">
        <v>21</v>
      </c>
      <c r="B679" s="8">
        <v>0</v>
      </c>
      <c r="C679" s="8">
        <v>0</v>
      </c>
      <c r="D679" s="8">
        <v>0</v>
      </c>
      <c r="E679" s="10">
        <f t="shared" si="98"/>
        <v>0</v>
      </c>
    </row>
    <row r="680" spans="1:5" x14ac:dyDescent="0.25">
      <c r="A680" s="7" t="s">
        <v>22</v>
      </c>
      <c r="B680" s="9">
        <v>0</v>
      </c>
      <c r="C680" s="9">
        <v>0</v>
      </c>
      <c r="D680" s="9">
        <v>0</v>
      </c>
      <c r="E680" s="10">
        <f t="shared" si="98"/>
        <v>0</v>
      </c>
    </row>
    <row r="681" spans="1:5" x14ac:dyDescent="0.25">
      <c r="A681" s="7" t="s">
        <v>23</v>
      </c>
      <c r="B681" s="9">
        <v>0</v>
      </c>
      <c r="C681" s="9">
        <v>0</v>
      </c>
      <c r="D681" s="9">
        <v>0</v>
      </c>
      <c r="E681" s="10">
        <f t="shared" si="98"/>
        <v>0</v>
      </c>
    </row>
    <row r="682" spans="1:5" x14ac:dyDescent="0.25">
      <c r="A682" s="7" t="s">
        <v>24</v>
      </c>
      <c r="B682" s="9">
        <v>0</v>
      </c>
      <c r="C682" s="9">
        <v>0</v>
      </c>
      <c r="D682" s="9">
        <v>0</v>
      </c>
      <c r="E682" s="10">
        <f t="shared" si="98"/>
        <v>0</v>
      </c>
    </row>
    <row r="683" spans="1:5" x14ac:dyDescent="0.25">
      <c r="A683" s="11" t="s">
        <v>25</v>
      </c>
      <c r="B683" s="8">
        <v>0</v>
      </c>
      <c r="C683" s="8">
        <v>0</v>
      </c>
      <c r="D683" s="8">
        <v>0</v>
      </c>
      <c r="E683" s="10">
        <f t="shared" si="98"/>
        <v>0</v>
      </c>
    </row>
    <row r="684" spans="1:5" ht="15.75" thickBot="1" x14ac:dyDescent="0.3">
      <c r="A684" s="1" t="s">
        <v>26</v>
      </c>
      <c r="B684" s="2">
        <f>B683+B679+B674+B670</f>
        <v>264571.92000000004</v>
      </c>
      <c r="C684" s="2">
        <f t="shared" ref="C684" si="99">C683+C679+C674+C670</f>
        <v>264572</v>
      </c>
      <c r="D684" s="2">
        <f t="shared" ref="D684" si="100">D683+D679+D674+D670</f>
        <v>218550</v>
      </c>
      <c r="E684" s="3">
        <f t="shared" ref="E684" si="101">D684-C684</f>
        <v>-46022</v>
      </c>
    </row>
    <row r="685" spans="1:5" x14ac:dyDescent="0.25">
      <c r="A685" s="4"/>
      <c r="B685" s="14" t="s">
        <v>6</v>
      </c>
      <c r="C685" s="14" t="s">
        <v>7</v>
      </c>
      <c r="D685" s="14" t="s">
        <v>7</v>
      </c>
      <c r="E685" s="15" t="str">
        <f>$E$5</f>
        <v>2025-26 +/-</v>
      </c>
    </row>
    <row r="686" spans="1:5" x14ac:dyDescent="0.25">
      <c r="A686" s="6" t="s">
        <v>51</v>
      </c>
      <c r="B686" s="14" t="str">
        <f>$B$6</f>
        <v>2024-25</v>
      </c>
      <c r="C686" s="14" t="str">
        <f>$C$6</f>
        <v>2024-25</v>
      </c>
      <c r="D686" s="14" t="str">
        <f>$D$6</f>
        <v>2025-26</v>
      </c>
      <c r="E686" s="15" t="str">
        <f>$E$6</f>
        <v>2024-25</v>
      </c>
    </row>
    <row r="687" spans="1:5" x14ac:dyDescent="0.25">
      <c r="A687" s="7" t="s">
        <v>9</v>
      </c>
      <c r="B687" s="8">
        <v>0</v>
      </c>
      <c r="C687" s="9">
        <v>0</v>
      </c>
      <c r="D687" s="9">
        <v>1200000</v>
      </c>
      <c r="E687" s="10">
        <f t="shared" ref="E687:E704" si="102">D687-C687</f>
        <v>1200000</v>
      </c>
    </row>
    <row r="688" spans="1:5" x14ac:dyDescent="0.25">
      <c r="A688" s="7" t="s">
        <v>10</v>
      </c>
      <c r="B688" s="9">
        <v>0</v>
      </c>
      <c r="C688" s="9">
        <v>0</v>
      </c>
      <c r="D688" s="9">
        <v>0</v>
      </c>
      <c r="E688" s="10">
        <f t="shared" si="102"/>
        <v>0</v>
      </c>
    </row>
    <row r="689" spans="1:5" x14ac:dyDescent="0.25">
      <c r="A689" s="7" t="s">
        <v>11</v>
      </c>
      <c r="B689" s="9">
        <v>0</v>
      </c>
      <c r="C689" s="9">
        <v>0</v>
      </c>
      <c r="D689" s="9">
        <v>261360</v>
      </c>
      <c r="E689" s="10">
        <f t="shared" si="102"/>
        <v>261360</v>
      </c>
    </row>
    <row r="690" spans="1:5" x14ac:dyDescent="0.25">
      <c r="A690" s="11" t="s">
        <v>12</v>
      </c>
      <c r="B690" s="8">
        <v>0</v>
      </c>
      <c r="C690" s="8">
        <v>0</v>
      </c>
      <c r="D690" s="8">
        <v>1461360</v>
      </c>
      <c r="E690" s="10">
        <f t="shared" si="102"/>
        <v>1461360</v>
      </c>
    </row>
    <row r="691" spans="1:5" x14ac:dyDescent="0.25">
      <c r="A691" s="7" t="s">
        <v>13</v>
      </c>
      <c r="B691" s="9">
        <v>0</v>
      </c>
      <c r="C691" s="9">
        <v>0</v>
      </c>
      <c r="D691" s="9">
        <v>0</v>
      </c>
      <c r="E691" s="10">
        <f t="shared" si="102"/>
        <v>0</v>
      </c>
    </row>
    <row r="692" spans="1:5" x14ac:dyDescent="0.25">
      <c r="A692" s="7" t="s">
        <v>14</v>
      </c>
      <c r="B692" s="9">
        <v>0</v>
      </c>
      <c r="C692" s="9">
        <v>0</v>
      </c>
      <c r="D692" s="9">
        <v>0</v>
      </c>
      <c r="E692" s="10">
        <f t="shared" si="102"/>
        <v>0</v>
      </c>
    </row>
    <row r="693" spans="1:5" x14ac:dyDescent="0.25">
      <c r="A693" s="7" t="s">
        <v>15</v>
      </c>
      <c r="B693" s="9">
        <v>0</v>
      </c>
      <c r="C693" s="9">
        <v>0</v>
      </c>
      <c r="D693" s="9">
        <v>0</v>
      </c>
      <c r="E693" s="10">
        <f t="shared" si="102"/>
        <v>0</v>
      </c>
    </row>
    <row r="694" spans="1:5" x14ac:dyDescent="0.25">
      <c r="A694" s="11" t="s">
        <v>16</v>
      </c>
      <c r="B694" s="8">
        <v>0</v>
      </c>
      <c r="C694" s="8">
        <v>0</v>
      </c>
      <c r="D694" s="8">
        <v>0</v>
      </c>
      <c r="E694" s="10">
        <f t="shared" si="102"/>
        <v>0</v>
      </c>
    </row>
    <row r="695" spans="1:5" x14ac:dyDescent="0.25">
      <c r="A695" s="7" t="s">
        <v>17</v>
      </c>
      <c r="B695" s="9">
        <v>0</v>
      </c>
      <c r="C695" s="9">
        <v>0</v>
      </c>
      <c r="D695" s="9">
        <v>0</v>
      </c>
      <c r="E695" s="10">
        <f t="shared" si="102"/>
        <v>0</v>
      </c>
    </row>
    <row r="696" spans="1:5" x14ac:dyDescent="0.25">
      <c r="A696" s="7" t="s">
        <v>18</v>
      </c>
      <c r="B696" s="9">
        <v>0</v>
      </c>
      <c r="C696" s="9">
        <v>0</v>
      </c>
      <c r="D696" s="9">
        <v>0</v>
      </c>
      <c r="E696" s="10">
        <f t="shared" si="102"/>
        <v>0</v>
      </c>
    </row>
    <row r="697" spans="1:5" x14ac:dyDescent="0.25">
      <c r="A697" s="7" t="s">
        <v>19</v>
      </c>
      <c r="B697" s="9">
        <v>0</v>
      </c>
      <c r="C697" s="9">
        <v>0</v>
      </c>
      <c r="D697" s="9">
        <v>0</v>
      </c>
      <c r="E697" s="10">
        <f t="shared" si="102"/>
        <v>0</v>
      </c>
    </row>
    <row r="698" spans="1:5" x14ac:dyDescent="0.25">
      <c r="A698" s="7" t="s">
        <v>20</v>
      </c>
      <c r="B698" s="9">
        <v>0</v>
      </c>
      <c r="C698" s="9">
        <v>0</v>
      </c>
      <c r="D698" s="9">
        <v>0</v>
      </c>
      <c r="E698" s="10">
        <f t="shared" si="102"/>
        <v>0</v>
      </c>
    </row>
    <row r="699" spans="1:5" x14ac:dyDescent="0.25">
      <c r="A699" s="11" t="s">
        <v>21</v>
      </c>
      <c r="B699" s="8">
        <v>0</v>
      </c>
      <c r="C699" s="8">
        <v>0</v>
      </c>
      <c r="D699" s="8">
        <v>0</v>
      </c>
      <c r="E699" s="10">
        <f t="shared" si="102"/>
        <v>0</v>
      </c>
    </row>
    <row r="700" spans="1:5" x14ac:dyDescent="0.25">
      <c r="A700" s="7" t="s">
        <v>22</v>
      </c>
      <c r="B700" s="9">
        <v>0</v>
      </c>
      <c r="C700" s="9">
        <v>0</v>
      </c>
      <c r="D700" s="9">
        <v>0</v>
      </c>
      <c r="E700" s="10">
        <f t="shared" si="102"/>
        <v>0</v>
      </c>
    </row>
    <row r="701" spans="1:5" x14ac:dyDescent="0.25">
      <c r="A701" s="7" t="s">
        <v>23</v>
      </c>
      <c r="B701" s="9">
        <v>0</v>
      </c>
      <c r="C701" s="9">
        <v>0</v>
      </c>
      <c r="D701" s="9">
        <v>0</v>
      </c>
      <c r="E701" s="10">
        <f t="shared" si="102"/>
        <v>0</v>
      </c>
    </row>
    <row r="702" spans="1:5" x14ac:dyDescent="0.25">
      <c r="A702" s="7" t="s">
        <v>24</v>
      </c>
      <c r="B702" s="9">
        <v>0</v>
      </c>
      <c r="C702" s="9">
        <v>0</v>
      </c>
      <c r="D702" s="9">
        <v>0</v>
      </c>
      <c r="E702" s="10">
        <f t="shared" si="102"/>
        <v>0</v>
      </c>
    </row>
    <row r="703" spans="1:5" x14ac:dyDescent="0.25">
      <c r="A703" s="11" t="s">
        <v>25</v>
      </c>
      <c r="B703" s="8">
        <v>0</v>
      </c>
      <c r="C703" s="8">
        <v>0</v>
      </c>
      <c r="D703" s="8">
        <v>0</v>
      </c>
      <c r="E703" s="10">
        <f t="shared" si="102"/>
        <v>0</v>
      </c>
    </row>
    <row r="704" spans="1:5" ht="15.75" thickBot="1" x14ac:dyDescent="0.3">
      <c r="A704" s="1" t="s">
        <v>26</v>
      </c>
      <c r="B704" s="2">
        <f>B703+B699+B694+B690</f>
        <v>0</v>
      </c>
      <c r="C704" s="2">
        <f t="shared" ref="C704" si="103">C703+C699+C694+C690</f>
        <v>0</v>
      </c>
      <c r="D704" s="2">
        <f t="shared" ref="D704" si="104">D703+D699+D694+D690</f>
        <v>1461360</v>
      </c>
      <c r="E704" s="3">
        <f t="shared" si="102"/>
        <v>1461360</v>
      </c>
    </row>
    <row r="705" spans="1:5" x14ac:dyDescent="0.25">
      <c r="A705" s="4"/>
      <c r="B705" s="14" t="s">
        <v>6</v>
      </c>
      <c r="C705" s="14" t="s">
        <v>7</v>
      </c>
      <c r="D705" s="14" t="s">
        <v>7</v>
      </c>
      <c r="E705" s="15" t="str">
        <f>$E$5</f>
        <v>2025-26 +/-</v>
      </c>
    </row>
    <row r="706" spans="1:5" x14ac:dyDescent="0.25">
      <c r="A706" s="6" t="s">
        <v>49</v>
      </c>
      <c r="B706" s="14" t="str">
        <f>$B$6</f>
        <v>2024-25</v>
      </c>
      <c r="C706" s="14" t="str">
        <f>$C$6</f>
        <v>2024-25</v>
      </c>
      <c r="D706" s="14" t="str">
        <f>$D$6</f>
        <v>2025-26</v>
      </c>
      <c r="E706" s="15" t="str">
        <f>$E$6</f>
        <v>2024-25</v>
      </c>
    </row>
    <row r="707" spans="1:5" x14ac:dyDescent="0.25">
      <c r="A707" s="7" t="s">
        <v>9</v>
      </c>
      <c r="B707" s="8">
        <v>1589250.1900000002</v>
      </c>
      <c r="C707" s="9">
        <v>1589251</v>
      </c>
      <c r="D707" s="9">
        <v>1783973</v>
      </c>
      <c r="E707" s="10">
        <f t="shared" ref="E707:E724" si="105">D707-C707</f>
        <v>194722</v>
      </c>
    </row>
    <row r="708" spans="1:5" x14ac:dyDescent="0.25">
      <c r="A708" s="7" t="s">
        <v>10</v>
      </c>
      <c r="B708" s="9">
        <v>155839.02000000002</v>
      </c>
      <c r="C708" s="9">
        <v>155839</v>
      </c>
      <c r="D708" s="9">
        <v>177871</v>
      </c>
      <c r="E708" s="10">
        <f t="shared" si="105"/>
        <v>22032</v>
      </c>
    </row>
    <row r="709" spans="1:5" x14ac:dyDescent="0.25">
      <c r="A709" s="7" t="s">
        <v>11</v>
      </c>
      <c r="B709" s="9">
        <v>797730.15</v>
      </c>
      <c r="C709" s="9">
        <v>797730</v>
      </c>
      <c r="D709" s="9">
        <v>900996</v>
      </c>
      <c r="E709" s="10">
        <f t="shared" si="105"/>
        <v>103266</v>
      </c>
    </row>
    <row r="710" spans="1:5" x14ac:dyDescent="0.25">
      <c r="A710" s="11" t="s">
        <v>12</v>
      </c>
      <c r="B710" s="8">
        <v>2542819.3600000003</v>
      </c>
      <c r="C710" s="8">
        <v>2542820</v>
      </c>
      <c r="D710" s="8">
        <v>2862840</v>
      </c>
      <c r="E710" s="10">
        <f t="shared" si="105"/>
        <v>320020</v>
      </c>
    </row>
    <row r="711" spans="1:5" x14ac:dyDescent="0.25">
      <c r="A711" s="7" t="s">
        <v>13</v>
      </c>
      <c r="B711" s="9">
        <v>157.53</v>
      </c>
      <c r="C711" s="9">
        <v>158</v>
      </c>
      <c r="D711" s="9">
        <v>3860</v>
      </c>
      <c r="E711" s="10">
        <f t="shared" si="105"/>
        <v>3702</v>
      </c>
    </row>
    <row r="712" spans="1:5" x14ac:dyDescent="0.25">
      <c r="A712" s="7" t="s">
        <v>14</v>
      </c>
      <c r="B712" s="9">
        <v>5461.65</v>
      </c>
      <c r="C712" s="9">
        <v>5462</v>
      </c>
      <c r="D712" s="9">
        <v>10350</v>
      </c>
      <c r="E712" s="10">
        <f t="shared" si="105"/>
        <v>4888</v>
      </c>
    </row>
    <row r="713" spans="1:5" x14ac:dyDescent="0.25">
      <c r="A713" s="7" t="s">
        <v>15</v>
      </c>
      <c r="B713" s="9">
        <v>3059.64</v>
      </c>
      <c r="C713" s="9">
        <v>3059</v>
      </c>
      <c r="D713" s="9">
        <v>15744</v>
      </c>
      <c r="E713" s="10">
        <f t="shared" si="105"/>
        <v>12685</v>
      </c>
    </row>
    <row r="714" spans="1:5" x14ac:dyDescent="0.25">
      <c r="A714" s="11" t="s">
        <v>16</v>
      </c>
      <c r="B714" s="8">
        <v>8678.82</v>
      </c>
      <c r="C714" s="8">
        <v>8679</v>
      </c>
      <c r="D714" s="8">
        <v>29954</v>
      </c>
      <c r="E714" s="10">
        <f t="shared" si="105"/>
        <v>21275</v>
      </c>
    </row>
    <row r="715" spans="1:5" x14ac:dyDescent="0.25">
      <c r="A715" s="7" t="s">
        <v>17</v>
      </c>
      <c r="B715" s="9">
        <v>0</v>
      </c>
      <c r="C715" s="9">
        <v>0</v>
      </c>
      <c r="D715" s="9">
        <v>0</v>
      </c>
      <c r="E715" s="10">
        <f t="shared" si="105"/>
        <v>0</v>
      </c>
    </row>
    <row r="716" spans="1:5" x14ac:dyDescent="0.25">
      <c r="A716" s="7" t="s">
        <v>18</v>
      </c>
      <c r="B716" s="9">
        <v>0</v>
      </c>
      <c r="C716" s="9">
        <v>0</v>
      </c>
      <c r="D716" s="9">
        <v>0</v>
      </c>
      <c r="E716" s="10">
        <f t="shared" si="105"/>
        <v>0</v>
      </c>
    </row>
    <row r="717" spans="1:5" x14ac:dyDescent="0.25">
      <c r="A717" s="7" t="s">
        <v>19</v>
      </c>
      <c r="B717" s="9">
        <v>0</v>
      </c>
      <c r="C717" s="9">
        <v>0</v>
      </c>
      <c r="D717" s="9">
        <v>0</v>
      </c>
      <c r="E717" s="10">
        <f t="shared" si="105"/>
        <v>0</v>
      </c>
    </row>
    <row r="718" spans="1:5" x14ac:dyDescent="0.25">
      <c r="A718" s="7" t="s">
        <v>20</v>
      </c>
      <c r="B718" s="9">
        <v>0</v>
      </c>
      <c r="C718" s="9">
        <v>0</v>
      </c>
      <c r="D718" s="9">
        <v>0</v>
      </c>
      <c r="E718" s="10">
        <f t="shared" si="105"/>
        <v>0</v>
      </c>
    </row>
    <row r="719" spans="1:5" x14ac:dyDescent="0.25">
      <c r="A719" s="11" t="s">
        <v>21</v>
      </c>
      <c r="B719" s="8">
        <v>0</v>
      </c>
      <c r="C719" s="8">
        <v>0</v>
      </c>
      <c r="D719" s="8">
        <v>0</v>
      </c>
      <c r="E719" s="10">
        <f t="shared" si="105"/>
        <v>0</v>
      </c>
    </row>
    <row r="720" spans="1:5" x14ac:dyDescent="0.25">
      <c r="A720" s="7" t="s">
        <v>22</v>
      </c>
      <c r="B720" s="9">
        <v>771.77</v>
      </c>
      <c r="C720" s="9">
        <v>772</v>
      </c>
      <c r="D720" s="9">
        <v>1592</v>
      </c>
      <c r="E720" s="10">
        <f t="shared" si="105"/>
        <v>820</v>
      </c>
    </row>
    <row r="721" spans="1:5" x14ac:dyDescent="0.25">
      <c r="A721" s="7" t="s">
        <v>23</v>
      </c>
      <c r="B721" s="9">
        <v>0</v>
      </c>
      <c r="C721" s="9">
        <v>0</v>
      </c>
      <c r="D721" s="9">
        <v>0</v>
      </c>
      <c r="E721" s="10">
        <f t="shared" si="105"/>
        <v>0</v>
      </c>
    </row>
    <row r="722" spans="1:5" x14ac:dyDescent="0.25">
      <c r="A722" s="7" t="s">
        <v>24</v>
      </c>
      <c r="B722" s="9">
        <v>0</v>
      </c>
      <c r="C722" s="9">
        <v>0</v>
      </c>
      <c r="D722" s="9">
        <v>0</v>
      </c>
      <c r="E722" s="10">
        <f t="shared" si="105"/>
        <v>0</v>
      </c>
    </row>
    <row r="723" spans="1:5" x14ac:dyDescent="0.25">
      <c r="A723" s="11" t="s">
        <v>25</v>
      </c>
      <c r="B723" s="8">
        <v>771.77</v>
      </c>
      <c r="C723" s="8">
        <v>772</v>
      </c>
      <c r="D723" s="8">
        <v>1592</v>
      </c>
      <c r="E723" s="10">
        <f t="shared" si="105"/>
        <v>820</v>
      </c>
    </row>
    <row r="724" spans="1:5" ht="15.75" thickBot="1" x14ac:dyDescent="0.3">
      <c r="A724" s="1" t="s">
        <v>26</v>
      </c>
      <c r="B724" s="2">
        <f>B723+B719+B714+B710</f>
        <v>2552269.9500000002</v>
      </c>
      <c r="C724" s="2">
        <f t="shared" ref="C724" si="106">C723+C719+C714+C710</f>
        <v>2552271</v>
      </c>
      <c r="D724" s="2">
        <f t="shared" ref="D724" si="107">D723+D719+D714+D710</f>
        <v>2894386</v>
      </c>
      <c r="E724" s="3">
        <f t="shared" si="105"/>
        <v>342115</v>
      </c>
    </row>
    <row r="725" spans="1:5" x14ac:dyDescent="0.25">
      <c r="A725" s="4"/>
      <c r="B725" s="14" t="s">
        <v>6</v>
      </c>
      <c r="C725" s="14" t="s">
        <v>7</v>
      </c>
      <c r="D725" s="14" t="s">
        <v>7</v>
      </c>
      <c r="E725" s="15" t="str">
        <f>$E$5</f>
        <v>2025-26 +/-</v>
      </c>
    </row>
    <row r="726" spans="1:5" x14ac:dyDescent="0.25">
      <c r="A726" s="6" t="s">
        <v>129</v>
      </c>
      <c r="B726" s="14" t="str">
        <f>$B$6</f>
        <v>2024-25</v>
      </c>
      <c r="C726" s="14" t="str">
        <f>$C$6</f>
        <v>2024-25</v>
      </c>
      <c r="D726" s="14" t="str">
        <f>$D$6</f>
        <v>2025-26</v>
      </c>
      <c r="E726" s="15" t="str">
        <f>$E$6</f>
        <v>2024-25</v>
      </c>
    </row>
    <row r="727" spans="1:5" x14ac:dyDescent="0.25">
      <c r="A727" s="7" t="s">
        <v>9</v>
      </c>
      <c r="B727" s="8">
        <v>0</v>
      </c>
      <c r="C727" s="9">
        <v>0</v>
      </c>
      <c r="D727" s="9">
        <v>0</v>
      </c>
      <c r="E727" s="10">
        <f t="shared" ref="E727:E744" si="108">D727-C727</f>
        <v>0</v>
      </c>
    </row>
    <row r="728" spans="1:5" x14ac:dyDescent="0.25">
      <c r="A728" s="7" t="s">
        <v>10</v>
      </c>
      <c r="B728" s="9">
        <v>1678</v>
      </c>
      <c r="C728" s="9">
        <v>1678</v>
      </c>
      <c r="D728" s="9">
        <v>18940</v>
      </c>
      <c r="E728" s="10">
        <f t="shared" si="108"/>
        <v>17262</v>
      </c>
    </row>
    <row r="729" spans="1:5" x14ac:dyDescent="0.25">
      <c r="A729" s="7" t="s">
        <v>11</v>
      </c>
      <c r="B729" s="9">
        <v>0</v>
      </c>
      <c r="C729" s="9">
        <v>0</v>
      </c>
      <c r="D729" s="9">
        <v>0</v>
      </c>
      <c r="E729" s="10">
        <f t="shared" si="108"/>
        <v>0</v>
      </c>
    </row>
    <row r="730" spans="1:5" x14ac:dyDescent="0.25">
      <c r="A730" s="11" t="s">
        <v>12</v>
      </c>
      <c r="B730" s="8">
        <v>1678</v>
      </c>
      <c r="C730" s="8">
        <v>1678</v>
      </c>
      <c r="D730" s="8">
        <v>18940</v>
      </c>
      <c r="E730" s="10">
        <f t="shared" si="108"/>
        <v>17262</v>
      </c>
    </row>
    <row r="731" spans="1:5" x14ac:dyDescent="0.25">
      <c r="A731" s="7" t="s">
        <v>13</v>
      </c>
      <c r="B731" s="9">
        <v>0</v>
      </c>
      <c r="C731" s="9">
        <v>0</v>
      </c>
      <c r="D731" s="9">
        <v>0</v>
      </c>
      <c r="E731" s="10">
        <f t="shared" si="108"/>
        <v>0</v>
      </c>
    </row>
    <row r="732" spans="1:5" x14ac:dyDescent="0.25">
      <c r="A732" s="7" t="s">
        <v>14</v>
      </c>
      <c r="B732" s="9">
        <v>0</v>
      </c>
      <c r="C732" s="9">
        <v>0</v>
      </c>
      <c r="D732" s="9">
        <v>11540</v>
      </c>
      <c r="E732" s="10">
        <f t="shared" si="108"/>
        <v>11540</v>
      </c>
    </row>
    <row r="733" spans="1:5" x14ac:dyDescent="0.25">
      <c r="A733" s="7" t="s">
        <v>15</v>
      </c>
      <c r="B733" s="9">
        <v>0</v>
      </c>
      <c r="C733" s="9">
        <v>0</v>
      </c>
      <c r="D733" s="9">
        <v>221</v>
      </c>
      <c r="E733" s="10">
        <f t="shared" si="108"/>
        <v>221</v>
      </c>
    </row>
    <row r="734" spans="1:5" x14ac:dyDescent="0.25">
      <c r="A734" s="11" t="s">
        <v>16</v>
      </c>
      <c r="B734" s="8">
        <v>0</v>
      </c>
      <c r="C734" s="8">
        <v>0</v>
      </c>
      <c r="D734" s="8">
        <v>11761</v>
      </c>
      <c r="E734" s="10">
        <f t="shared" si="108"/>
        <v>11761</v>
      </c>
    </row>
    <row r="735" spans="1:5" x14ac:dyDescent="0.25">
      <c r="A735" s="7" t="s">
        <v>17</v>
      </c>
      <c r="B735" s="9">
        <v>0</v>
      </c>
      <c r="C735" s="9">
        <v>0</v>
      </c>
      <c r="D735" s="9">
        <v>0</v>
      </c>
      <c r="E735" s="10">
        <f t="shared" si="108"/>
        <v>0</v>
      </c>
    </row>
    <row r="736" spans="1:5" x14ac:dyDescent="0.25">
      <c r="A736" s="7" t="s">
        <v>18</v>
      </c>
      <c r="B736" s="9">
        <v>0</v>
      </c>
      <c r="C736" s="9">
        <v>0</v>
      </c>
      <c r="D736" s="9">
        <v>0</v>
      </c>
      <c r="E736" s="10">
        <f t="shared" si="108"/>
        <v>0</v>
      </c>
    </row>
    <row r="737" spans="1:5" x14ac:dyDescent="0.25">
      <c r="A737" s="7" t="s">
        <v>19</v>
      </c>
      <c r="B737" s="9">
        <v>0</v>
      </c>
      <c r="C737" s="9">
        <v>0</v>
      </c>
      <c r="D737" s="9">
        <v>0</v>
      </c>
      <c r="E737" s="10">
        <f t="shared" si="108"/>
        <v>0</v>
      </c>
    </row>
    <row r="738" spans="1:5" x14ac:dyDescent="0.25">
      <c r="A738" s="7" t="s">
        <v>20</v>
      </c>
      <c r="B738" s="9">
        <v>0</v>
      </c>
      <c r="C738" s="9">
        <v>0</v>
      </c>
      <c r="D738" s="9">
        <v>0</v>
      </c>
      <c r="E738" s="10">
        <f t="shared" si="108"/>
        <v>0</v>
      </c>
    </row>
    <row r="739" spans="1:5" x14ac:dyDescent="0.25">
      <c r="A739" s="11" t="s">
        <v>21</v>
      </c>
      <c r="B739" s="8">
        <v>0</v>
      </c>
      <c r="C739" s="8">
        <v>0</v>
      </c>
      <c r="D739" s="8">
        <v>0</v>
      </c>
      <c r="E739" s="10">
        <f t="shared" si="108"/>
        <v>0</v>
      </c>
    </row>
    <row r="740" spans="1:5" x14ac:dyDescent="0.25">
      <c r="A740" s="7" t="s">
        <v>22</v>
      </c>
      <c r="B740" s="9">
        <v>0</v>
      </c>
      <c r="C740" s="9">
        <v>0</v>
      </c>
      <c r="D740" s="9">
        <v>9519</v>
      </c>
      <c r="E740" s="10">
        <f t="shared" si="108"/>
        <v>9519</v>
      </c>
    </row>
    <row r="741" spans="1:5" x14ac:dyDescent="0.25">
      <c r="A741" s="7" t="s">
        <v>23</v>
      </c>
      <c r="B741" s="9">
        <v>0</v>
      </c>
      <c r="C741" s="9">
        <v>0</v>
      </c>
      <c r="D741" s="9">
        <v>0</v>
      </c>
      <c r="E741" s="10">
        <f t="shared" si="108"/>
        <v>0</v>
      </c>
    </row>
    <row r="742" spans="1:5" x14ac:dyDescent="0.25">
      <c r="A742" s="7" t="s">
        <v>24</v>
      </c>
      <c r="B742" s="9">
        <v>0</v>
      </c>
      <c r="C742" s="9">
        <v>0</v>
      </c>
      <c r="D742" s="9">
        <v>0</v>
      </c>
      <c r="E742" s="10">
        <f t="shared" si="108"/>
        <v>0</v>
      </c>
    </row>
    <row r="743" spans="1:5" x14ac:dyDescent="0.25">
      <c r="A743" s="11" t="s">
        <v>25</v>
      </c>
      <c r="B743" s="8">
        <v>0</v>
      </c>
      <c r="C743" s="8">
        <v>0</v>
      </c>
      <c r="D743" s="8">
        <v>9519</v>
      </c>
      <c r="E743" s="10">
        <f t="shared" si="108"/>
        <v>9519</v>
      </c>
    </row>
    <row r="744" spans="1:5" ht="15.75" thickBot="1" x14ac:dyDescent="0.3">
      <c r="A744" s="1" t="s">
        <v>26</v>
      </c>
      <c r="B744" s="2">
        <f>B743+B739+B734+B730</f>
        <v>1678</v>
      </c>
      <c r="C744" s="2">
        <f t="shared" ref="C744" si="109">C743+C739+C734+C730</f>
        <v>1678</v>
      </c>
      <c r="D744" s="2">
        <f t="shared" ref="D744" si="110">D743+D739+D734+D730</f>
        <v>40220</v>
      </c>
      <c r="E744" s="3">
        <f t="shared" si="108"/>
        <v>38542</v>
      </c>
    </row>
    <row r="745" spans="1:5" x14ac:dyDescent="0.25">
      <c r="A745" s="4"/>
      <c r="B745" s="14" t="s">
        <v>6</v>
      </c>
      <c r="C745" s="14" t="s">
        <v>7</v>
      </c>
      <c r="D745" s="14" t="s">
        <v>7</v>
      </c>
      <c r="E745" s="15" t="str">
        <f>$E$5</f>
        <v>2025-26 +/-</v>
      </c>
    </row>
    <row r="746" spans="1:5" x14ac:dyDescent="0.25">
      <c r="A746" s="6" t="s">
        <v>130</v>
      </c>
      <c r="B746" s="14" t="str">
        <f>$B$6</f>
        <v>2024-25</v>
      </c>
      <c r="C746" s="14" t="str">
        <f>$C$6</f>
        <v>2024-25</v>
      </c>
      <c r="D746" s="14" t="str">
        <f>$D$6</f>
        <v>2025-26</v>
      </c>
      <c r="E746" s="15" t="str">
        <f>$E$6</f>
        <v>2024-25</v>
      </c>
    </row>
    <row r="747" spans="1:5" x14ac:dyDescent="0.25">
      <c r="A747" s="7" t="s">
        <v>9</v>
      </c>
      <c r="B747" s="8">
        <v>1327408.8299999998</v>
      </c>
      <c r="C747" s="9">
        <v>1327410</v>
      </c>
      <c r="D747" s="9">
        <v>1355353</v>
      </c>
      <c r="E747" s="10">
        <f t="shared" ref="E747:E764" si="111">D747-C747</f>
        <v>27943</v>
      </c>
    </row>
    <row r="748" spans="1:5" x14ac:dyDescent="0.25">
      <c r="A748" s="7" t="s">
        <v>10</v>
      </c>
      <c r="B748" s="9">
        <v>41886.410000000003</v>
      </c>
      <c r="C748" s="9">
        <v>41887</v>
      </c>
      <c r="D748" s="9">
        <v>41073</v>
      </c>
      <c r="E748" s="10">
        <f t="shared" si="111"/>
        <v>-814</v>
      </c>
    </row>
    <row r="749" spans="1:5" x14ac:dyDescent="0.25">
      <c r="A749" s="7" t="s">
        <v>11</v>
      </c>
      <c r="B749" s="9">
        <v>540017.05999999994</v>
      </c>
      <c r="C749" s="9">
        <v>540016</v>
      </c>
      <c r="D749" s="9">
        <v>567452</v>
      </c>
      <c r="E749" s="10">
        <f t="shared" si="111"/>
        <v>27436</v>
      </c>
    </row>
    <row r="750" spans="1:5" x14ac:dyDescent="0.25">
      <c r="A750" s="11" t="s">
        <v>12</v>
      </c>
      <c r="B750" s="8">
        <v>1909312.2999999998</v>
      </c>
      <c r="C750" s="8">
        <v>1909313</v>
      </c>
      <c r="D750" s="8">
        <v>1963878</v>
      </c>
      <c r="E750" s="10">
        <f t="shared" si="111"/>
        <v>54565</v>
      </c>
    </row>
    <row r="751" spans="1:5" x14ac:dyDescent="0.25">
      <c r="A751" s="7" t="s">
        <v>13</v>
      </c>
      <c r="B751" s="9">
        <v>50</v>
      </c>
      <c r="C751" s="9">
        <v>50</v>
      </c>
      <c r="D751" s="9">
        <v>1885</v>
      </c>
      <c r="E751" s="10">
        <f t="shared" si="111"/>
        <v>1835</v>
      </c>
    </row>
    <row r="752" spans="1:5" x14ac:dyDescent="0.25">
      <c r="A752" s="7" t="s">
        <v>14</v>
      </c>
      <c r="B752" s="9">
        <v>6049.03</v>
      </c>
      <c r="C752" s="9">
        <v>6049</v>
      </c>
      <c r="D752" s="9">
        <v>4950</v>
      </c>
      <c r="E752" s="10">
        <f t="shared" si="111"/>
        <v>-1099</v>
      </c>
    </row>
    <row r="753" spans="1:5" x14ac:dyDescent="0.25">
      <c r="A753" s="7" t="s">
        <v>15</v>
      </c>
      <c r="B753" s="9">
        <v>62907.169999999991</v>
      </c>
      <c r="C753" s="9">
        <v>62908</v>
      </c>
      <c r="D753" s="9">
        <v>78565</v>
      </c>
      <c r="E753" s="10">
        <f t="shared" si="111"/>
        <v>15657</v>
      </c>
    </row>
    <row r="754" spans="1:5" x14ac:dyDescent="0.25">
      <c r="A754" s="11" t="s">
        <v>16</v>
      </c>
      <c r="B754" s="8">
        <v>69006.2</v>
      </c>
      <c r="C754" s="8">
        <v>69007</v>
      </c>
      <c r="D754" s="8">
        <v>85400</v>
      </c>
      <c r="E754" s="10">
        <f t="shared" si="111"/>
        <v>16393</v>
      </c>
    </row>
    <row r="755" spans="1:5" x14ac:dyDescent="0.25">
      <c r="A755" s="7" t="s">
        <v>17</v>
      </c>
      <c r="B755" s="9">
        <v>3245</v>
      </c>
      <c r="C755" s="9">
        <v>3245</v>
      </c>
      <c r="D755" s="9">
        <v>250</v>
      </c>
      <c r="E755" s="10">
        <f t="shared" si="111"/>
        <v>-2995</v>
      </c>
    </row>
    <row r="756" spans="1:5" x14ac:dyDescent="0.25">
      <c r="A756" s="7" t="s">
        <v>18</v>
      </c>
      <c r="B756" s="9">
        <v>90</v>
      </c>
      <c r="C756" s="9">
        <v>90</v>
      </c>
      <c r="D756" s="9">
        <v>203</v>
      </c>
      <c r="E756" s="10">
        <f t="shared" si="111"/>
        <v>113</v>
      </c>
    </row>
    <row r="757" spans="1:5" x14ac:dyDescent="0.25">
      <c r="A757" s="7" t="s">
        <v>19</v>
      </c>
      <c r="B757" s="9">
        <v>0</v>
      </c>
      <c r="C757" s="9">
        <v>0</v>
      </c>
      <c r="D757" s="9">
        <v>0</v>
      </c>
      <c r="E757" s="10">
        <f t="shared" si="111"/>
        <v>0</v>
      </c>
    </row>
    <row r="758" spans="1:5" x14ac:dyDescent="0.25">
      <c r="A758" s="7" t="s">
        <v>20</v>
      </c>
      <c r="B758" s="9">
        <v>0</v>
      </c>
      <c r="C758" s="9">
        <v>0</v>
      </c>
      <c r="D758" s="9">
        <v>0</v>
      </c>
      <c r="E758" s="10">
        <f t="shared" si="111"/>
        <v>0</v>
      </c>
    </row>
    <row r="759" spans="1:5" x14ac:dyDescent="0.25">
      <c r="A759" s="11" t="s">
        <v>21</v>
      </c>
      <c r="B759" s="8">
        <v>3335</v>
      </c>
      <c r="C759" s="8">
        <v>3335</v>
      </c>
      <c r="D759" s="8">
        <v>453</v>
      </c>
      <c r="E759" s="10">
        <f t="shared" si="111"/>
        <v>-2882</v>
      </c>
    </row>
    <row r="760" spans="1:5" x14ac:dyDescent="0.25">
      <c r="A760" s="7" t="s">
        <v>22</v>
      </c>
      <c r="B760" s="9">
        <v>603.13</v>
      </c>
      <c r="C760" s="9">
        <v>603.4</v>
      </c>
      <c r="D760" s="9">
        <v>2232</v>
      </c>
      <c r="E760" s="10">
        <f t="shared" si="111"/>
        <v>1628.6</v>
      </c>
    </row>
    <row r="761" spans="1:5" x14ac:dyDescent="0.25">
      <c r="A761" s="7" t="s">
        <v>23</v>
      </c>
      <c r="B761" s="9">
        <v>0</v>
      </c>
      <c r="C761" s="9">
        <v>0</v>
      </c>
      <c r="D761" s="9">
        <v>0</v>
      </c>
      <c r="E761" s="10">
        <f t="shared" si="111"/>
        <v>0</v>
      </c>
    </row>
    <row r="762" spans="1:5" x14ac:dyDescent="0.25">
      <c r="A762" s="7" t="s">
        <v>24</v>
      </c>
      <c r="B762" s="9">
        <v>0</v>
      </c>
      <c r="C762" s="9">
        <v>0</v>
      </c>
      <c r="D762" s="9">
        <v>0</v>
      </c>
      <c r="E762" s="10">
        <f t="shared" si="111"/>
        <v>0</v>
      </c>
    </row>
    <row r="763" spans="1:5" x14ac:dyDescent="0.25">
      <c r="A763" s="11" t="s">
        <v>25</v>
      </c>
      <c r="B763" s="8">
        <v>603.13</v>
      </c>
      <c r="C763" s="8">
        <v>603.4</v>
      </c>
      <c r="D763" s="8">
        <v>2232</v>
      </c>
      <c r="E763" s="10">
        <f t="shared" si="111"/>
        <v>1628.6</v>
      </c>
    </row>
    <row r="764" spans="1:5" ht="15.75" thickBot="1" x14ac:dyDescent="0.3">
      <c r="A764" s="1" t="s">
        <v>26</v>
      </c>
      <c r="B764" s="2">
        <f>B763+B759+B754+B750</f>
        <v>1982256.63</v>
      </c>
      <c r="C764" s="2">
        <f t="shared" ref="C764" si="112">C763+C759+C754+C750</f>
        <v>1982258.4</v>
      </c>
      <c r="D764" s="2">
        <f t="shared" ref="D764" si="113">D763+D759+D754+D750</f>
        <v>2051963</v>
      </c>
      <c r="E764" s="3">
        <f t="shared" si="111"/>
        <v>69704.600000000093</v>
      </c>
    </row>
    <row r="765" spans="1:5" x14ac:dyDescent="0.25">
      <c r="A765" s="4"/>
      <c r="B765" s="14" t="s">
        <v>6</v>
      </c>
      <c r="C765" s="14" t="s">
        <v>7</v>
      </c>
      <c r="D765" s="14" t="s">
        <v>7</v>
      </c>
      <c r="E765" s="15" t="str">
        <f>$E$5</f>
        <v>2025-26 +/-</v>
      </c>
    </row>
    <row r="766" spans="1:5" x14ac:dyDescent="0.25">
      <c r="A766" s="6" t="s">
        <v>131</v>
      </c>
      <c r="B766" s="14" t="str">
        <f>$B$6</f>
        <v>2024-25</v>
      </c>
      <c r="C766" s="14" t="str">
        <f>$C$6</f>
        <v>2024-25</v>
      </c>
      <c r="D766" s="14" t="str">
        <f>$D$6</f>
        <v>2025-26</v>
      </c>
      <c r="E766" s="15" t="str">
        <f>$E$6</f>
        <v>2024-25</v>
      </c>
    </row>
    <row r="767" spans="1:5" x14ac:dyDescent="0.25">
      <c r="A767" s="7" t="s">
        <v>9</v>
      </c>
      <c r="B767" s="8">
        <v>119227.36000000002</v>
      </c>
      <c r="C767" s="9">
        <v>119228</v>
      </c>
      <c r="D767" s="9">
        <v>76875</v>
      </c>
      <c r="E767" s="10">
        <f t="shared" ref="E767:E784" si="114">D767-C767</f>
        <v>-42353</v>
      </c>
    </row>
    <row r="768" spans="1:5" x14ac:dyDescent="0.25">
      <c r="A768" s="7" t="s">
        <v>10</v>
      </c>
      <c r="B768" s="9">
        <v>50917.81</v>
      </c>
      <c r="C768" s="9">
        <v>50919</v>
      </c>
      <c r="D768" s="9">
        <v>55504</v>
      </c>
      <c r="E768" s="10">
        <f t="shared" si="114"/>
        <v>4585</v>
      </c>
    </row>
    <row r="769" spans="1:5" x14ac:dyDescent="0.25">
      <c r="A769" s="7" t="s">
        <v>11</v>
      </c>
      <c r="B769" s="9">
        <v>31649.41</v>
      </c>
      <c r="C769" s="9">
        <v>31649</v>
      </c>
      <c r="D769" s="9">
        <v>28330</v>
      </c>
      <c r="E769" s="10">
        <f t="shared" si="114"/>
        <v>-3319</v>
      </c>
    </row>
    <row r="770" spans="1:5" x14ac:dyDescent="0.25">
      <c r="A770" s="11" t="s">
        <v>12</v>
      </c>
      <c r="B770" s="8">
        <v>201794.58000000002</v>
      </c>
      <c r="C770" s="8">
        <v>201796</v>
      </c>
      <c r="D770" s="8">
        <v>160709</v>
      </c>
      <c r="E770" s="10">
        <f t="shared" si="114"/>
        <v>-41087</v>
      </c>
    </row>
    <row r="771" spans="1:5" x14ac:dyDescent="0.25">
      <c r="A771" s="7" t="s">
        <v>13</v>
      </c>
      <c r="B771" s="9">
        <v>0</v>
      </c>
      <c r="C771" s="9">
        <v>0</v>
      </c>
      <c r="D771" s="9">
        <v>0</v>
      </c>
      <c r="E771" s="10">
        <f t="shared" si="114"/>
        <v>0</v>
      </c>
    </row>
    <row r="772" spans="1:5" x14ac:dyDescent="0.25">
      <c r="A772" s="7" t="s">
        <v>14</v>
      </c>
      <c r="B772" s="9">
        <v>359.78</v>
      </c>
      <c r="C772" s="9">
        <v>360</v>
      </c>
      <c r="D772" s="9">
        <v>360</v>
      </c>
      <c r="E772" s="10">
        <f t="shared" si="114"/>
        <v>0</v>
      </c>
    </row>
    <row r="773" spans="1:5" x14ac:dyDescent="0.25">
      <c r="A773" s="7" t="s">
        <v>15</v>
      </c>
      <c r="B773" s="9">
        <v>6057.37</v>
      </c>
      <c r="C773" s="9">
        <v>6057</v>
      </c>
      <c r="D773" s="9">
        <v>4934</v>
      </c>
      <c r="E773" s="10">
        <f t="shared" si="114"/>
        <v>-1123</v>
      </c>
    </row>
    <row r="774" spans="1:5" x14ac:dyDescent="0.25">
      <c r="A774" s="11" t="s">
        <v>16</v>
      </c>
      <c r="B774" s="8">
        <v>6417.15</v>
      </c>
      <c r="C774" s="8">
        <v>6417</v>
      </c>
      <c r="D774" s="8">
        <v>5294</v>
      </c>
      <c r="E774" s="10">
        <f t="shared" si="114"/>
        <v>-1123</v>
      </c>
    </row>
    <row r="775" spans="1:5" x14ac:dyDescent="0.25">
      <c r="A775" s="7" t="s">
        <v>17</v>
      </c>
      <c r="B775" s="9">
        <v>0</v>
      </c>
      <c r="C775" s="9">
        <v>0</v>
      </c>
      <c r="D775" s="9">
        <v>0</v>
      </c>
      <c r="E775" s="10">
        <f t="shared" si="114"/>
        <v>0</v>
      </c>
    </row>
    <row r="776" spans="1:5" x14ac:dyDescent="0.25">
      <c r="A776" s="7" t="s">
        <v>18</v>
      </c>
      <c r="B776" s="9">
        <v>2929.35</v>
      </c>
      <c r="C776" s="9">
        <v>2929</v>
      </c>
      <c r="D776" s="9">
        <v>0</v>
      </c>
      <c r="E776" s="10">
        <f t="shared" si="114"/>
        <v>-2929</v>
      </c>
    </row>
    <row r="777" spans="1:5" x14ac:dyDescent="0.25">
      <c r="A777" s="7" t="s">
        <v>19</v>
      </c>
      <c r="B777" s="9">
        <v>0</v>
      </c>
      <c r="C777" s="9">
        <v>0</v>
      </c>
      <c r="D777" s="9">
        <v>0</v>
      </c>
      <c r="E777" s="10">
        <f t="shared" si="114"/>
        <v>0</v>
      </c>
    </row>
    <row r="778" spans="1:5" x14ac:dyDescent="0.25">
      <c r="A778" s="7" t="s">
        <v>20</v>
      </c>
      <c r="B778" s="9">
        <v>0</v>
      </c>
      <c r="C778" s="9">
        <v>0</v>
      </c>
      <c r="D778" s="9">
        <v>0</v>
      </c>
      <c r="E778" s="10">
        <f t="shared" si="114"/>
        <v>0</v>
      </c>
    </row>
    <row r="779" spans="1:5" x14ac:dyDescent="0.25">
      <c r="A779" s="11" t="s">
        <v>21</v>
      </c>
      <c r="B779" s="8">
        <v>2929.35</v>
      </c>
      <c r="C779" s="8">
        <v>2929</v>
      </c>
      <c r="D779" s="8">
        <v>0</v>
      </c>
      <c r="E779" s="10">
        <f t="shared" si="114"/>
        <v>-2929</v>
      </c>
    </row>
    <row r="780" spans="1:5" x14ac:dyDescent="0.25">
      <c r="A780" s="7" t="s">
        <v>22</v>
      </c>
      <c r="B780" s="9">
        <v>927</v>
      </c>
      <c r="C780" s="9">
        <v>927</v>
      </c>
      <c r="D780" s="9">
        <v>1557</v>
      </c>
      <c r="E780" s="10">
        <f t="shared" si="114"/>
        <v>630</v>
      </c>
    </row>
    <row r="781" spans="1:5" x14ac:dyDescent="0.25">
      <c r="A781" s="7" t="s">
        <v>23</v>
      </c>
      <c r="B781" s="9">
        <v>0</v>
      </c>
      <c r="C781" s="9">
        <v>0</v>
      </c>
      <c r="D781" s="9">
        <v>0</v>
      </c>
      <c r="E781" s="10">
        <f t="shared" si="114"/>
        <v>0</v>
      </c>
    </row>
    <row r="782" spans="1:5" x14ac:dyDescent="0.25">
      <c r="A782" s="7" t="s">
        <v>24</v>
      </c>
      <c r="B782" s="9">
        <v>0</v>
      </c>
      <c r="C782" s="9">
        <v>0</v>
      </c>
      <c r="D782" s="9">
        <v>0</v>
      </c>
      <c r="E782" s="10">
        <f t="shared" si="114"/>
        <v>0</v>
      </c>
    </row>
    <row r="783" spans="1:5" x14ac:dyDescent="0.25">
      <c r="A783" s="11" t="s">
        <v>25</v>
      </c>
      <c r="B783" s="8">
        <v>927</v>
      </c>
      <c r="C783" s="8">
        <v>927</v>
      </c>
      <c r="D783" s="8">
        <v>1557</v>
      </c>
      <c r="E783" s="10">
        <f t="shared" si="114"/>
        <v>630</v>
      </c>
    </row>
    <row r="784" spans="1:5" ht="15.75" thickBot="1" x14ac:dyDescent="0.3">
      <c r="A784" s="1" t="s">
        <v>26</v>
      </c>
      <c r="B784" s="2">
        <f>B783+B779+B774+B770</f>
        <v>212068.08000000002</v>
      </c>
      <c r="C784" s="2">
        <f t="shared" ref="C784" si="115">C783+C779+C774+C770</f>
        <v>212069</v>
      </c>
      <c r="D784" s="2">
        <f t="shared" ref="D784" si="116">D783+D779+D774+D770</f>
        <v>167560</v>
      </c>
      <c r="E784" s="3">
        <f t="shared" si="114"/>
        <v>-44509</v>
      </c>
    </row>
    <row r="785" spans="1:5" x14ac:dyDescent="0.25">
      <c r="A785" s="4"/>
      <c r="B785" s="14" t="s">
        <v>6</v>
      </c>
      <c r="C785" s="14" t="s">
        <v>7</v>
      </c>
      <c r="D785" s="14" t="s">
        <v>7</v>
      </c>
      <c r="E785" s="15" t="str">
        <f>$E$5</f>
        <v>2025-26 +/-</v>
      </c>
    </row>
    <row r="786" spans="1:5" x14ac:dyDescent="0.25">
      <c r="A786" s="6" t="s">
        <v>53</v>
      </c>
      <c r="B786" s="14" t="str">
        <f>$B$6</f>
        <v>2024-25</v>
      </c>
      <c r="C786" s="14" t="str">
        <f>$C$6</f>
        <v>2024-25</v>
      </c>
      <c r="D786" s="14" t="str">
        <f>$D$6</f>
        <v>2025-26</v>
      </c>
      <c r="E786" s="15" t="str">
        <f>$E$6</f>
        <v>2024-25</v>
      </c>
    </row>
    <row r="787" spans="1:5" x14ac:dyDescent="0.25">
      <c r="A787" s="7" t="s">
        <v>9</v>
      </c>
      <c r="B787" s="8">
        <f>B7+B27+B47+B67+B87+B107+B127+B147+B167+B187+B207+B227+B247+B267+B287+B307+B327+B347+B367+B387+B407+B427+B447+B467+B487+B507+B527+B547+B567+B587+B607+B627+B647+B667+B687+B707+B727+B747+B767</f>
        <v>38314921.009999998</v>
      </c>
      <c r="C787" s="8">
        <f t="shared" ref="C787:D787" si="117">C7+C27+C47+C67+C87+C107+C127+C147+C167+C187+C207+C227+C247+C267+C287+C307+C327+C347+C367+C387+C407+C427+C447+C467+C487+C507+C527+C547+C567+C587+C607+C627+C647+C667+C687+C707+C727+C747+C767</f>
        <v>38314931</v>
      </c>
      <c r="D787" s="8">
        <f t="shared" si="117"/>
        <v>40175177</v>
      </c>
      <c r="E787" s="10">
        <f t="shared" ref="E787:E804" si="118">E7+E27+E47+E67+E87+E107+E127+E147+E167+E187+E207+E227+E247+E267+E287+E307+E327+E347+E367+E387+E427+E447+E467+E487+E507+E527+E547+E567+E587+E607+E627+E647+E667+E687+E707+E727+E747+E767</f>
        <v>1857259</v>
      </c>
    </row>
    <row r="788" spans="1:5" x14ac:dyDescent="0.25">
      <c r="A788" s="7" t="s">
        <v>10</v>
      </c>
      <c r="B788" s="8">
        <f t="shared" ref="B788:D788" si="119">B8+B28+B48+B68+B88+B108+B128+B148+B168+B188+B208+B228+B248+B268+B288+B308+B328+B348+B368+B388+B408+B428+B448+B468+B488+B508+B528+B548+B568+B588+B608+B628+B648+B668+B688+B708+B728+B748+B768</f>
        <v>2961610.03</v>
      </c>
      <c r="C788" s="8">
        <f t="shared" si="119"/>
        <v>2961612.73</v>
      </c>
      <c r="D788" s="8">
        <f t="shared" si="119"/>
        <v>3408123</v>
      </c>
      <c r="E788" s="10">
        <f t="shared" si="118"/>
        <v>446510.26999999996</v>
      </c>
    </row>
    <row r="789" spans="1:5" x14ac:dyDescent="0.25">
      <c r="A789" s="7" t="s">
        <v>11</v>
      </c>
      <c r="B789" s="8">
        <f t="shared" ref="B789:D789" si="120">B9+B29+B49+B69+B89+B109+B129+B149+B169+B189+B209+B229+B249+B269+B289+B309+B329+B349+B369+B389+B409+B429+B449+B469+B489+B509+B529+B549+B569+B589+B609+B629+B649+B669+B689+B709+B729+B749+B769</f>
        <v>15498938.920000002</v>
      </c>
      <c r="C789" s="8">
        <f t="shared" si="120"/>
        <v>15498929</v>
      </c>
      <c r="D789" s="8">
        <f t="shared" si="120"/>
        <v>15337456</v>
      </c>
      <c r="E789" s="10">
        <f t="shared" si="118"/>
        <v>-162612</v>
      </c>
    </row>
    <row r="790" spans="1:5" x14ac:dyDescent="0.25">
      <c r="A790" s="11" t="s">
        <v>12</v>
      </c>
      <c r="B790" s="8">
        <f>SUM(B787:B789)</f>
        <v>56775469.960000001</v>
      </c>
      <c r="C790" s="8">
        <f t="shared" ref="C790:D790" si="121">SUM(C787:C789)</f>
        <v>56775472.729999997</v>
      </c>
      <c r="D790" s="8">
        <f t="shared" si="121"/>
        <v>58920756</v>
      </c>
      <c r="E790" s="10">
        <f t="shared" si="118"/>
        <v>2141157.2699999996</v>
      </c>
    </row>
    <row r="791" spans="1:5" x14ac:dyDescent="0.25">
      <c r="A791" s="7" t="s">
        <v>13</v>
      </c>
      <c r="B791" s="8">
        <f>B11+B31+B51+B71+B91+B111+B131+B151+B171+B191+B211+B231+B251+B271+B291+B311+B331+B351+B371+B391+B411+B431+B451+B471+B491+B511+B531+B551+B571+B591+B611+B631+B651+B671+B691+B711+B731+B751+B771</f>
        <v>217600.25000000003</v>
      </c>
      <c r="C791" s="8">
        <f t="shared" ref="C791:D791" si="122">C11+C31+C51+C71+C91+C111+C131+C151+C171+C191+C211+C231+C251+C271+C291+C311+C331+C351+C371+C391+C411+C431+C451+C471+C491+C511+C531+C551+C571+C591+C611+C631+C651+C671+C691+C711+C731+C751+C771</f>
        <v>217599.38</v>
      </c>
      <c r="D791" s="8">
        <f t="shared" si="122"/>
        <v>275007</v>
      </c>
      <c r="E791" s="10">
        <f t="shared" si="118"/>
        <v>57483.62000000001</v>
      </c>
    </row>
    <row r="792" spans="1:5" x14ac:dyDescent="0.25">
      <c r="A792" s="7" t="s">
        <v>14</v>
      </c>
      <c r="B792" s="8">
        <f t="shared" ref="B792:D792" si="123">B12+B32+B52+B72+B92+B112+B132+B152+B172+B192+B212+B232+B252+B272+B292+B312+B332+B352+B372+B392+B412+B432+B452+B472+B492+B512+B532+B552+B572+B592+B612+B632+B652+B672+B692+B712+B732+B752+B772</f>
        <v>966970.78000000014</v>
      </c>
      <c r="C792" s="8">
        <f t="shared" si="123"/>
        <v>966969.15999999992</v>
      </c>
      <c r="D792" s="8">
        <f t="shared" si="123"/>
        <v>1092246</v>
      </c>
      <c r="E792" s="10">
        <f t="shared" si="118"/>
        <v>122245.84000000003</v>
      </c>
    </row>
    <row r="793" spans="1:5" x14ac:dyDescent="0.25">
      <c r="A793" s="7" t="s">
        <v>15</v>
      </c>
      <c r="B793" s="8">
        <f t="shared" ref="B793:D793" si="124">B13+B33+B53+B73+B93+B113+B133+B153+B173+B193+B213+B233+B253+B273+B293+B313+B333+B353+B373+B393+B413+B433+B453+B473+B493+B513+B533+B553+B573+B593+B613+B633+B653+B673+B693+B713+B733+B753+B773</f>
        <v>1018829.79</v>
      </c>
      <c r="C793" s="8">
        <f t="shared" si="124"/>
        <v>1018831.6799999999</v>
      </c>
      <c r="D793" s="8">
        <f t="shared" si="124"/>
        <v>808155</v>
      </c>
      <c r="E793" s="10">
        <f t="shared" si="118"/>
        <v>-195812.68000000002</v>
      </c>
    </row>
    <row r="794" spans="1:5" x14ac:dyDescent="0.25">
      <c r="A794" s="11" t="s">
        <v>16</v>
      </c>
      <c r="B794" s="8">
        <f>SUM(B791:B793)</f>
        <v>2203400.8200000003</v>
      </c>
      <c r="C794" s="8">
        <f t="shared" ref="C794:D794" si="125">SUM(C791:C793)</f>
        <v>2203400.2199999997</v>
      </c>
      <c r="D794" s="8">
        <f t="shared" si="125"/>
        <v>2175408</v>
      </c>
      <c r="E794" s="10">
        <f t="shared" si="118"/>
        <v>-16083.22000000003</v>
      </c>
    </row>
    <row r="795" spans="1:5" x14ac:dyDescent="0.25">
      <c r="A795" s="7" t="s">
        <v>17</v>
      </c>
      <c r="B795" s="8">
        <f>B15+B35+B55+B75+B95+B115+B135+B155+B175+B195+B215+B235+B255+B275+B295+B315+B335+B355+B375+B395+B415+B435+B455+B475+B495+B515+B535+B555+B575+B595+B615+B635+B655+B675+B695+B715+B735+B755+B775</f>
        <v>172157.05</v>
      </c>
      <c r="C795" s="8">
        <f t="shared" ref="C795:D795" si="126">C15+C35+C55+C75+C95+C115+C135+C155+C175+C195+C215+C235+C255+C275+C295+C315+C335+C355+C375+C395+C415+C435+C455+C475+C495+C515+C535+C555+C575+C595+C615+C635+C655+C675+C695+C715+C735+C755+C775</f>
        <v>172158</v>
      </c>
      <c r="D795" s="8">
        <f t="shared" si="126"/>
        <v>166302</v>
      </c>
      <c r="E795" s="10">
        <f t="shared" si="118"/>
        <v>-5856</v>
      </c>
    </row>
    <row r="796" spans="1:5" x14ac:dyDescent="0.25">
      <c r="A796" s="7" t="s">
        <v>18</v>
      </c>
      <c r="B796" s="8">
        <f t="shared" ref="B796:D796" si="127">B16+B36+B56+B76+B96+B116+B136+B156+B176+B196+B216+B236+B256+B276+B296+B316+B336+B356+B376+B396+B416+B436+B456+B476+B496+B516+B536+B556+B576+B596+B616+B636+B656+B676+B696+B716+B736+B756+B776</f>
        <v>559011.5</v>
      </c>
      <c r="C796" s="8">
        <f t="shared" si="127"/>
        <v>805378.6</v>
      </c>
      <c r="D796" s="8">
        <f t="shared" si="127"/>
        <v>396635</v>
      </c>
      <c r="E796" s="10">
        <f t="shared" si="118"/>
        <v>-407841.6</v>
      </c>
    </row>
    <row r="797" spans="1:5" x14ac:dyDescent="0.25">
      <c r="A797" s="7" t="s">
        <v>19</v>
      </c>
      <c r="B797" s="8">
        <f t="shared" ref="B797:D797" si="128">B17+B37+B57+B77+B97+B117+B137+B157+B177+B197+B217+B237+B257+B277+B297+B317+B337+B357+B377+B397+B417+B437+B457+B477+B497+B517+B537+B557+B577+B597+B617+B637+B657+B677+B697+B717+B737+B757+B777</f>
        <v>0</v>
      </c>
      <c r="C797" s="8">
        <f t="shared" si="128"/>
        <v>0</v>
      </c>
      <c r="D797" s="8">
        <f t="shared" si="128"/>
        <v>0</v>
      </c>
      <c r="E797" s="10">
        <f t="shared" si="118"/>
        <v>0</v>
      </c>
    </row>
    <row r="798" spans="1:5" x14ac:dyDescent="0.25">
      <c r="A798" s="7" t="s">
        <v>20</v>
      </c>
      <c r="B798" s="8">
        <f t="shared" ref="B798:D798" si="129">B18+B38+B58+B78+B98+B118+B138+B158+B178+B198+B218+B238+B258+B278+B298+B318+B338+B358+B378+B398+B418+B438+B458+B478+B498+B518+B538+B558+B578+B598+B618+B638+B658+B678+B698+B718+B738+B758+B778</f>
        <v>0</v>
      </c>
      <c r="C798" s="8">
        <f t="shared" si="129"/>
        <v>0</v>
      </c>
      <c r="D798" s="8">
        <f t="shared" si="129"/>
        <v>0</v>
      </c>
      <c r="E798" s="10">
        <f t="shared" si="118"/>
        <v>0</v>
      </c>
    </row>
    <row r="799" spans="1:5" x14ac:dyDescent="0.25">
      <c r="A799" s="11" t="s">
        <v>21</v>
      </c>
      <c r="B799" s="8">
        <f>SUM(B795:B798)</f>
        <v>731168.55</v>
      </c>
      <c r="C799" s="8">
        <f t="shared" ref="C799:D799" si="130">SUM(C795:C798)</f>
        <v>977536.6</v>
      </c>
      <c r="D799" s="8">
        <f t="shared" si="130"/>
        <v>562937</v>
      </c>
      <c r="E799" s="10">
        <f t="shared" si="118"/>
        <v>-413697.6</v>
      </c>
    </row>
    <row r="800" spans="1:5" x14ac:dyDescent="0.25">
      <c r="A800" s="7" t="s">
        <v>22</v>
      </c>
      <c r="B800" s="8">
        <f>B20+B40+B60+B80+B100+B120+B140+B160+B180+B200+B220+B240+B260+B280+B300+B320+B340+B360+B380+B400+B420+B440+B460+B480+B500+B520+B540+B560+B580+B600+B620+B640+B660+B680+B700+B720+B740+B760+B780</f>
        <v>585920</v>
      </c>
      <c r="C800" s="8">
        <f t="shared" ref="C800:D800" si="131">C20+C40+C60+C80+C100+C120+C140+C160+C180+C200+C220+C240+C260+C280+C300+C320+C340+C360+C380+C400+C420+C440+C460+C480+C500+C520+C540+C560+C580+C600+C620+C640+C660+C680+C700+C720+C740+C760+C780</f>
        <v>585920.89</v>
      </c>
      <c r="D800" s="8">
        <f t="shared" si="131"/>
        <v>225150</v>
      </c>
      <c r="E800" s="10">
        <f t="shared" si="118"/>
        <v>-360770.89000000007</v>
      </c>
    </row>
    <row r="801" spans="1:5" x14ac:dyDescent="0.25">
      <c r="A801" s="7" t="s">
        <v>23</v>
      </c>
      <c r="B801" s="8">
        <f t="shared" ref="B801:D801" si="132">B21+B41+B61+B81+B101+B121+B141+B161+B181+B201+B221+B241+B261+B281+B301+B321+B341+B361+B381+B401+B421+B441+B461+B481+B501+B521+B541+B561+B581+B601+B621+B641+B661+B681+B701+B721+B741+B761+B781</f>
        <v>0</v>
      </c>
      <c r="C801" s="8">
        <f t="shared" si="132"/>
        <v>0</v>
      </c>
      <c r="D801" s="8">
        <f t="shared" si="132"/>
        <v>0</v>
      </c>
      <c r="E801" s="10">
        <f t="shared" si="118"/>
        <v>0</v>
      </c>
    </row>
    <row r="802" spans="1:5" x14ac:dyDescent="0.25">
      <c r="A802" s="7" t="s">
        <v>24</v>
      </c>
      <c r="B802" s="8">
        <f t="shared" ref="B802:D802" si="133">B22+B42+B62+B82+B102+B122+B142+B162+B182+B202+B222+B242+B262+B282+B302+B322+B342+B362+B382+B402+B422+B442+B462+B482+B502+B522+B542+B562+B582+B602+B622+B642+B662+B682+B702+B722+B742+B762+B782</f>
        <v>0</v>
      </c>
      <c r="C802" s="8">
        <f t="shared" si="133"/>
        <v>0</v>
      </c>
      <c r="D802" s="8">
        <f t="shared" si="133"/>
        <v>29420</v>
      </c>
      <c r="E802" s="10">
        <f t="shared" si="118"/>
        <v>29420</v>
      </c>
    </row>
    <row r="803" spans="1:5" x14ac:dyDescent="0.25">
      <c r="A803" s="11" t="s">
        <v>25</v>
      </c>
      <c r="B803" s="8">
        <f>SUM(B800:B802)</f>
        <v>585920</v>
      </c>
      <c r="C803" s="8">
        <f t="shared" ref="C803:D803" si="134">SUM(C800:C802)</f>
        <v>585920.89</v>
      </c>
      <c r="D803" s="8">
        <f t="shared" si="134"/>
        <v>254570</v>
      </c>
      <c r="E803" s="10">
        <f t="shared" si="118"/>
        <v>-331350.89000000007</v>
      </c>
    </row>
    <row r="804" spans="1:5" ht="15.75" thickBot="1" x14ac:dyDescent="0.3">
      <c r="A804" s="1" t="s">
        <v>26</v>
      </c>
      <c r="B804" s="2">
        <f>SUM(B803,B799,B794,B790)</f>
        <v>60295959.329999998</v>
      </c>
      <c r="C804" s="2">
        <f t="shared" ref="C804:D804" si="135">SUM(C803,C799,C794,C790)</f>
        <v>60542330.439999998</v>
      </c>
      <c r="D804" s="2">
        <f t="shared" si="135"/>
        <v>61913671</v>
      </c>
      <c r="E804" s="3">
        <f t="shared" si="118"/>
        <v>1380025.5599999996</v>
      </c>
    </row>
    <row r="805" spans="1:5" x14ac:dyDescent="0.25">
      <c r="A805" s="4"/>
      <c r="B805" s="14" t="s">
        <v>6</v>
      </c>
      <c r="C805" s="14" t="s">
        <v>7</v>
      </c>
      <c r="D805" s="14" t="s">
        <v>7</v>
      </c>
      <c r="E805" s="15" t="str">
        <f>$E$5</f>
        <v>2025-26 +/-</v>
      </c>
    </row>
    <row r="806" spans="1:5" x14ac:dyDescent="0.25">
      <c r="A806" s="6" t="s">
        <v>132</v>
      </c>
      <c r="B806" s="14" t="str">
        <f>$B$6</f>
        <v>2024-25</v>
      </c>
      <c r="C806" s="14" t="str">
        <f>$C$6</f>
        <v>2024-25</v>
      </c>
      <c r="D806" s="14" t="str">
        <f>$D$6</f>
        <v>2025-26</v>
      </c>
      <c r="E806" s="15" t="str">
        <f>$E$6</f>
        <v>2024-25</v>
      </c>
    </row>
    <row r="807" spans="1:5" x14ac:dyDescent="0.25">
      <c r="A807" s="7" t="s">
        <v>9</v>
      </c>
      <c r="B807" s="28">
        <v>0</v>
      </c>
      <c r="C807" s="29">
        <v>0</v>
      </c>
      <c r="D807" s="9">
        <v>-11719</v>
      </c>
      <c r="E807" s="10">
        <f t="shared" ref="E807:E824" si="136">D807-C807</f>
        <v>-11719</v>
      </c>
    </row>
    <row r="808" spans="1:5" x14ac:dyDescent="0.25">
      <c r="A808" s="7" t="s">
        <v>10</v>
      </c>
      <c r="B808" s="29">
        <v>0</v>
      </c>
      <c r="C808" s="29">
        <v>0</v>
      </c>
      <c r="D808" s="9">
        <v>0</v>
      </c>
      <c r="E808" s="10">
        <f t="shared" si="136"/>
        <v>0</v>
      </c>
    </row>
    <row r="809" spans="1:5" x14ac:dyDescent="0.25">
      <c r="A809" s="7" t="s">
        <v>11</v>
      </c>
      <c r="B809" s="29">
        <v>0</v>
      </c>
      <c r="C809" s="29">
        <v>0</v>
      </c>
      <c r="D809" s="9">
        <v>-5141</v>
      </c>
      <c r="E809" s="10">
        <f t="shared" si="136"/>
        <v>-5141</v>
      </c>
    </row>
    <row r="810" spans="1:5" x14ac:dyDescent="0.25">
      <c r="A810" s="11" t="s">
        <v>12</v>
      </c>
      <c r="B810" s="28">
        <v>0</v>
      </c>
      <c r="C810" s="28">
        <v>0</v>
      </c>
      <c r="D810" s="8">
        <v>-16860</v>
      </c>
      <c r="E810" s="10">
        <f t="shared" si="136"/>
        <v>-16860</v>
      </c>
    </row>
    <row r="811" spans="1:5" x14ac:dyDescent="0.25">
      <c r="A811" s="7" t="s">
        <v>13</v>
      </c>
      <c r="B811" s="29">
        <v>0</v>
      </c>
      <c r="C811" s="29">
        <v>0</v>
      </c>
      <c r="D811" s="9">
        <v>0</v>
      </c>
      <c r="E811" s="10">
        <f t="shared" si="136"/>
        <v>0</v>
      </c>
    </row>
    <row r="812" spans="1:5" x14ac:dyDescent="0.25">
      <c r="A812" s="7" t="s">
        <v>14</v>
      </c>
      <c r="B812" s="29">
        <v>0</v>
      </c>
      <c r="C812" s="29">
        <v>0</v>
      </c>
      <c r="D812" s="9">
        <v>0</v>
      </c>
      <c r="E812" s="10">
        <f t="shared" si="136"/>
        <v>0</v>
      </c>
    </row>
    <row r="813" spans="1:5" x14ac:dyDescent="0.25">
      <c r="A813" s="7" t="s">
        <v>15</v>
      </c>
      <c r="B813" s="29">
        <v>0</v>
      </c>
      <c r="C813" s="29">
        <v>0</v>
      </c>
      <c r="D813" s="9">
        <v>0</v>
      </c>
      <c r="E813" s="10">
        <f t="shared" si="136"/>
        <v>0</v>
      </c>
    </row>
    <row r="814" spans="1:5" x14ac:dyDescent="0.25">
      <c r="A814" s="11" t="s">
        <v>16</v>
      </c>
      <c r="B814" s="28">
        <v>0</v>
      </c>
      <c r="C814" s="28">
        <v>0</v>
      </c>
      <c r="D814" s="8">
        <v>0</v>
      </c>
      <c r="E814" s="10">
        <f t="shared" si="136"/>
        <v>0</v>
      </c>
    </row>
    <row r="815" spans="1:5" x14ac:dyDescent="0.25">
      <c r="A815" s="7" t="s">
        <v>17</v>
      </c>
      <c r="B815" s="29">
        <v>0</v>
      </c>
      <c r="C815" s="29">
        <v>0</v>
      </c>
      <c r="D815" s="9">
        <v>0</v>
      </c>
      <c r="E815" s="10">
        <f t="shared" si="136"/>
        <v>0</v>
      </c>
    </row>
    <row r="816" spans="1:5" x14ac:dyDescent="0.25">
      <c r="A816" s="7" t="s">
        <v>18</v>
      </c>
      <c r="B816" s="29">
        <v>0</v>
      </c>
      <c r="C816" s="29">
        <v>0</v>
      </c>
      <c r="D816" s="9">
        <v>0</v>
      </c>
      <c r="E816" s="10">
        <f t="shared" si="136"/>
        <v>0</v>
      </c>
    </row>
    <row r="817" spans="1:5" x14ac:dyDescent="0.25">
      <c r="A817" s="7" t="s">
        <v>19</v>
      </c>
      <c r="B817" s="29">
        <v>0</v>
      </c>
      <c r="C817" s="29">
        <v>0</v>
      </c>
      <c r="D817" s="9">
        <v>0</v>
      </c>
      <c r="E817" s="10">
        <f t="shared" si="136"/>
        <v>0</v>
      </c>
    </row>
    <row r="818" spans="1:5" x14ac:dyDescent="0.25">
      <c r="A818" s="7" t="s">
        <v>20</v>
      </c>
      <c r="B818" s="29">
        <v>0</v>
      </c>
      <c r="C818" s="29">
        <v>0</v>
      </c>
      <c r="D818" s="9">
        <v>0</v>
      </c>
      <c r="E818" s="10">
        <f t="shared" si="136"/>
        <v>0</v>
      </c>
    </row>
    <row r="819" spans="1:5" x14ac:dyDescent="0.25">
      <c r="A819" s="11" t="s">
        <v>21</v>
      </c>
      <c r="B819" s="28">
        <v>0</v>
      </c>
      <c r="C819" s="28">
        <v>0</v>
      </c>
      <c r="D819" s="8">
        <v>0</v>
      </c>
      <c r="E819" s="10">
        <f t="shared" si="136"/>
        <v>0</v>
      </c>
    </row>
    <row r="820" spans="1:5" x14ac:dyDescent="0.25">
      <c r="A820" s="7" t="s">
        <v>22</v>
      </c>
      <c r="B820" s="29">
        <v>0</v>
      </c>
      <c r="C820" s="29">
        <v>0</v>
      </c>
      <c r="D820" s="9">
        <v>0</v>
      </c>
      <c r="E820" s="10">
        <f t="shared" si="136"/>
        <v>0</v>
      </c>
    </row>
    <row r="821" spans="1:5" x14ac:dyDescent="0.25">
      <c r="A821" s="7" t="s">
        <v>23</v>
      </c>
      <c r="B821" s="29">
        <v>0</v>
      </c>
      <c r="C821" s="29">
        <v>0</v>
      </c>
      <c r="D821" s="9">
        <v>0</v>
      </c>
      <c r="E821" s="10">
        <f t="shared" si="136"/>
        <v>0</v>
      </c>
    </row>
    <row r="822" spans="1:5" x14ac:dyDescent="0.25">
      <c r="A822" s="7" t="s">
        <v>24</v>
      </c>
      <c r="B822" s="29">
        <v>0</v>
      </c>
      <c r="C822" s="29">
        <v>0</v>
      </c>
      <c r="D822" s="9">
        <v>0</v>
      </c>
      <c r="E822" s="10">
        <f t="shared" si="136"/>
        <v>0</v>
      </c>
    </row>
    <row r="823" spans="1:5" x14ac:dyDescent="0.25">
      <c r="A823" s="11" t="s">
        <v>25</v>
      </c>
      <c r="B823" s="28">
        <v>0</v>
      </c>
      <c r="C823" s="28">
        <v>0</v>
      </c>
      <c r="D823" s="8">
        <v>0</v>
      </c>
      <c r="E823" s="10">
        <f t="shared" si="136"/>
        <v>0</v>
      </c>
    </row>
    <row r="824" spans="1:5" ht="15.75" thickBot="1" x14ac:dyDescent="0.3">
      <c r="A824" s="1" t="s">
        <v>26</v>
      </c>
      <c r="B824" s="2">
        <f>B823+B819+B814+B810</f>
        <v>0</v>
      </c>
      <c r="C824" s="2">
        <f t="shared" ref="C824" si="137">C823+C819+C814+C810</f>
        <v>0</v>
      </c>
      <c r="D824" s="2">
        <f t="shared" ref="D824" si="138">D823+D819+D814+D810</f>
        <v>-16860</v>
      </c>
      <c r="E824" s="3">
        <f t="shared" si="136"/>
        <v>-16860</v>
      </c>
    </row>
    <row r="825" spans="1:5" x14ac:dyDescent="0.25">
      <c r="A825" s="4"/>
      <c r="B825" s="14" t="s">
        <v>6</v>
      </c>
      <c r="C825" s="14" t="s">
        <v>7</v>
      </c>
      <c r="D825" s="14" t="s">
        <v>7</v>
      </c>
      <c r="E825" s="15" t="str">
        <f>$E$5</f>
        <v>2025-26 +/-</v>
      </c>
    </row>
    <row r="826" spans="1:5" x14ac:dyDescent="0.25">
      <c r="A826" s="6" t="s">
        <v>54</v>
      </c>
      <c r="B826" s="14" t="str">
        <f>$B$6</f>
        <v>2024-25</v>
      </c>
      <c r="C826" s="14" t="str">
        <f>$C$6</f>
        <v>2024-25</v>
      </c>
      <c r="D826" s="14" t="str">
        <f>$D$6</f>
        <v>2025-26</v>
      </c>
      <c r="E826" s="15" t="str">
        <f>$E$6</f>
        <v>2024-25</v>
      </c>
    </row>
    <row r="827" spans="1:5" x14ac:dyDescent="0.25">
      <c r="A827" s="7" t="s">
        <v>9</v>
      </c>
      <c r="B827" s="8">
        <v>0</v>
      </c>
      <c r="C827" s="9">
        <v>0</v>
      </c>
      <c r="D827" s="9">
        <v>0</v>
      </c>
      <c r="E827" s="10">
        <f t="shared" ref="E827:E844" si="139">D827-C827</f>
        <v>0</v>
      </c>
    </row>
    <row r="828" spans="1:5" x14ac:dyDescent="0.25">
      <c r="A828" s="7" t="s">
        <v>10</v>
      </c>
      <c r="B828" s="9">
        <v>0</v>
      </c>
      <c r="C828" s="9">
        <v>0</v>
      </c>
      <c r="D828" s="9">
        <v>1566</v>
      </c>
      <c r="E828" s="10">
        <f t="shared" si="139"/>
        <v>1566</v>
      </c>
    </row>
    <row r="829" spans="1:5" x14ac:dyDescent="0.25">
      <c r="A829" s="7" t="s">
        <v>11</v>
      </c>
      <c r="B829" s="9">
        <v>484.8</v>
      </c>
      <c r="C829" s="9">
        <v>485</v>
      </c>
      <c r="D829" s="9">
        <v>511</v>
      </c>
      <c r="E829" s="10">
        <f t="shared" si="139"/>
        <v>26</v>
      </c>
    </row>
    <row r="830" spans="1:5" x14ac:dyDescent="0.25">
      <c r="A830" s="11" t="s">
        <v>12</v>
      </c>
      <c r="B830" s="8">
        <v>484.8</v>
      </c>
      <c r="C830" s="8">
        <v>485</v>
      </c>
      <c r="D830" s="8">
        <v>2077</v>
      </c>
      <c r="E830" s="10">
        <f t="shared" si="139"/>
        <v>1592</v>
      </c>
    </row>
    <row r="831" spans="1:5" x14ac:dyDescent="0.25">
      <c r="A831" s="7" t="s">
        <v>13</v>
      </c>
      <c r="B831" s="9">
        <v>0</v>
      </c>
      <c r="C831" s="9">
        <v>0</v>
      </c>
      <c r="D831" s="9">
        <v>0</v>
      </c>
      <c r="E831" s="10">
        <f t="shared" si="139"/>
        <v>0</v>
      </c>
    </row>
    <row r="832" spans="1:5" x14ac:dyDescent="0.25">
      <c r="A832" s="7" t="s">
        <v>14</v>
      </c>
      <c r="B832" s="9">
        <v>0</v>
      </c>
      <c r="C832" s="9">
        <v>0</v>
      </c>
      <c r="D832" s="9">
        <v>402</v>
      </c>
      <c r="E832" s="10">
        <f t="shared" si="139"/>
        <v>402</v>
      </c>
    </row>
    <row r="833" spans="1:5" x14ac:dyDescent="0.25">
      <c r="A833" s="7" t="s">
        <v>15</v>
      </c>
      <c r="B833" s="9">
        <v>0</v>
      </c>
      <c r="C833" s="9">
        <v>0</v>
      </c>
      <c r="D833" s="9">
        <v>43</v>
      </c>
      <c r="E833" s="10">
        <f t="shared" si="139"/>
        <v>43</v>
      </c>
    </row>
    <row r="834" spans="1:5" x14ac:dyDescent="0.25">
      <c r="A834" s="11" t="s">
        <v>16</v>
      </c>
      <c r="B834" s="8">
        <v>0</v>
      </c>
      <c r="C834" s="8">
        <v>0</v>
      </c>
      <c r="D834" s="8">
        <v>445</v>
      </c>
      <c r="E834" s="10">
        <f t="shared" si="139"/>
        <v>445</v>
      </c>
    </row>
    <row r="835" spans="1:5" x14ac:dyDescent="0.25">
      <c r="A835" s="7" t="s">
        <v>17</v>
      </c>
      <c r="B835" s="9">
        <v>0</v>
      </c>
      <c r="C835" s="9">
        <v>0</v>
      </c>
      <c r="D835" s="9">
        <v>0</v>
      </c>
      <c r="E835" s="10">
        <f t="shared" si="139"/>
        <v>0</v>
      </c>
    </row>
    <row r="836" spans="1:5" x14ac:dyDescent="0.25">
      <c r="A836" s="7" t="s">
        <v>18</v>
      </c>
      <c r="B836" s="9">
        <v>0</v>
      </c>
      <c r="C836" s="9">
        <v>0</v>
      </c>
      <c r="D836" s="9">
        <v>0</v>
      </c>
      <c r="E836" s="10">
        <f t="shared" si="139"/>
        <v>0</v>
      </c>
    </row>
    <row r="837" spans="1:5" x14ac:dyDescent="0.25">
      <c r="A837" s="7" t="s">
        <v>19</v>
      </c>
      <c r="B837" s="9">
        <v>0</v>
      </c>
      <c r="C837" s="9">
        <v>0</v>
      </c>
      <c r="D837" s="9">
        <v>0</v>
      </c>
      <c r="E837" s="10">
        <f t="shared" si="139"/>
        <v>0</v>
      </c>
    </row>
    <row r="838" spans="1:5" x14ac:dyDescent="0.25">
      <c r="A838" s="7" t="s">
        <v>20</v>
      </c>
      <c r="B838" s="9">
        <v>0</v>
      </c>
      <c r="C838" s="9">
        <v>0</v>
      </c>
      <c r="D838" s="9">
        <v>0</v>
      </c>
      <c r="E838" s="10">
        <f t="shared" si="139"/>
        <v>0</v>
      </c>
    </row>
    <row r="839" spans="1:5" x14ac:dyDescent="0.25">
      <c r="A839" s="11" t="s">
        <v>21</v>
      </c>
      <c r="B839" s="8">
        <v>0</v>
      </c>
      <c r="C839" s="8">
        <v>0</v>
      </c>
      <c r="D839" s="8">
        <v>0</v>
      </c>
      <c r="E839" s="10">
        <f t="shared" si="139"/>
        <v>0</v>
      </c>
    </row>
    <row r="840" spans="1:5" x14ac:dyDescent="0.25">
      <c r="A840" s="7" t="s">
        <v>22</v>
      </c>
      <c r="B840" s="9">
        <v>0</v>
      </c>
      <c r="C840" s="9">
        <v>0</v>
      </c>
      <c r="D840" s="9">
        <v>0</v>
      </c>
      <c r="E840" s="10">
        <f t="shared" si="139"/>
        <v>0</v>
      </c>
    </row>
    <row r="841" spans="1:5" x14ac:dyDescent="0.25">
      <c r="A841" s="7" t="s">
        <v>23</v>
      </c>
      <c r="B841" s="9">
        <v>0</v>
      </c>
      <c r="C841" s="9">
        <v>0</v>
      </c>
      <c r="D841" s="9">
        <v>0</v>
      </c>
      <c r="E841" s="10">
        <f t="shared" si="139"/>
        <v>0</v>
      </c>
    </row>
    <row r="842" spans="1:5" x14ac:dyDescent="0.25">
      <c r="A842" s="7" t="s">
        <v>24</v>
      </c>
      <c r="B842" s="9">
        <v>0</v>
      </c>
      <c r="C842" s="9">
        <v>0</v>
      </c>
      <c r="D842" s="9">
        <v>0</v>
      </c>
      <c r="E842" s="10">
        <f t="shared" si="139"/>
        <v>0</v>
      </c>
    </row>
    <row r="843" spans="1:5" x14ac:dyDescent="0.25">
      <c r="A843" s="11" t="s">
        <v>25</v>
      </c>
      <c r="B843" s="8">
        <v>0</v>
      </c>
      <c r="C843" s="8">
        <v>0</v>
      </c>
      <c r="D843" s="8">
        <v>0</v>
      </c>
      <c r="E843" s="10">
        <f t="shared" si="139"/>
        <v>0</v>
      </c>
    </row>
    <row r="844" spans="1:5" ht="15.75" thickBot="1" x14ac:dyDescent="0.3">
      <c r="A844" s="1" t="s">
        <v>26</v>
      </c>
      <c r="B844" s="2">
        <f>B843+B839+B834+B830</f>
        <v>484.8</v>
      </c>
      <c r="C844" s="2">
        <f t="shared" ref="C844" si="140">C843+C839+C834+C830</f>
        <v>485</v>
      </c>
      <c r="D844" s="2">
        <f t="shared" ref="D844" si="141">D843+D839+D834+D830</f>
        <v>2522</v>
      </c>
      <c r="E844" s="3">
        <f t="shared" si="139"/>
        <v>2037</v>
      </c>
    </row>
    <row r="845" spans="1:5" hidden="1" x14ac:dyDescent="0.25">
      <c r="A845" s="4"/>
      <c r="B845" s="14" t="s">
        <v>6</v>
      </c>
      <c r="C845" s="14" t="s">
        <v>7</v>
      </c>
      <c r="D845" s="14" t="s">
        <v>7</v>
      </c>
      <c r="E845" s="15" t="str">
        <f>$E$5</f>
        <v>2025-26 +/-</v>
      </c>
    </row>
    <row r="846" spans="1:5" hidden="1" x14ac:dyDescent="0.25">
      <c r="A846" s="6" t="s">
        <v>156</v>
      </c>
      <c r="B846" s="14" t="str">
        <f>$B$6</f>
        <v>2024-25</v>
      </c>
      <c r="C846" s="14" t="str">
        <f>$C$6</f>
        <v>2024-25</v>
      </c>
      <c r="D846" s="14" t="str">
        <f>$D$6</f>
        <v>2025-26</v>
      </c>
      <c r="E846" s="15" t="str">
        <f>$E$6</f>
        <v>2024-25</v>
      </c>
    </row>
    <row r="847" spans="1:5" hidden="1" x14ac:dyDescent="0.25">
      <c r="A847" s="7" t="s">
        <v>9</v>
      </c>
      <c r="B847" s="8">
        <v>0</v>
      </c>
      <c r="C847" s="9">
        <v>0</v>
      </c>
      <c r="D847" s="9">
        <v>0</v>
      </c>
      <c r="E847" s="10">
        <f t="shared" ref="E847:E864" si="142">D847-C847</f>
        <v>0</v>
      </c>
    </row>
    <row r="848" spans="1:5" hidden="1" x14ac:dyDescent="0.25">
      <c r="A848" s="7" t="s">
        <v>10</v>
      </c>
      <c r="B848" s="9">
        <v>0</v>
      </c>
      <c r="C848" s="9">
        <v>0</v>
      </c>
      <c r="D848" s="9">
        <v>0</v>
      </c>
      <c r="E848" s="10">
        <f t="shared" si="142"/>
        <v>0</v>
      </c>
    </row>
    <row r="849" spans="1:10" hidden="1" x14ac:dyDescent="0.25">
      <c r="A849" s="7" t="s">
        <v>11</v>
      </c>
      <c r="B849" s="9">
        <v>0</v>
      </c>
      <c r="C849" s="9">
        <v>0</v>
      </c>
      <c r="D849" s="9">
        <v>0</v>
      </c>
      <c r="E849" s="10">
        <f t="shared" si="142"/>
        <v>0</v>
      </c>
    </row>
    <row r="850" spans="1:10" hidden="1" x14ac:dyDescent="0.25">
      <c r="A850" s="11" t="s">
        <v>12</v>
      </c>
      <c r="B850" s="8">
        <v>0</v>
      </c>
      <c r="C850" s="8">
        <v>0</v>
      </c>
      <c r="D850" s="8">
        <v>0</v>
      </c>
      <c r="E850" s="10">
        <f t="shared" si="142"/>
        <v>0</v>
      </c>
      <c r="H850" s="33"/>
      <c r="I850" s="33"/>
      <c r="J850" s="33"/>
    </row>
    <row r="851" spans="1:10" hidden="1" x14ac:dyDescent="0.25">
      <c r="A851" s="7" t="s">
        <v>13</v>
      </c>
      <c r="B851" s="9">
        <v>0</v>
      </c>
      <c r="C851" s="9">
        <v>0</v>
      </c>
      <c r="D851" s="9">
        <v>0</v>
      </c>
      <c r="E851" s="10">
        <f t="shared" si="142"/>
        <v>0</v>
      </c>
      <c r="H851" s="33"/>
      <c r="I851" s="33"/>
      <c r="J851" s="33"/>
    </row>
    <row r="852" spans="1:10" hidden="1" x14ac:dyDescent="0.25">
      <c r="A852" s="7" t="s">
        <v>14</v>
      </c>
      <c r="B852" s="9">
        <v>0</v>
      </c>
      <c r="C852" s="9">
        <v>0</v>
      </c>
      <c r="D852" s="9">
        <v>0</v>
      </c>
      <c r="E852" s="10">
        <f t="shared" si="142"/>
        <v>0</v>
      </c>
    </row>
    <row r="853" spans="1:10" hidden="1" x14ac:dyDescent="0.25">
      <c r="A853" s="7" t="s">
        <v>15</v>
      </c>
      <c r="B853" s="9">
        <v>0</v>
      </c>
      <c r="C853" s="9">
        <v>0</v>
      </c>
      <c r="D853" s="9">
        <v>0</v>
      </c>
      <c r="E853" s="10">
        <f t="shared" si="142"/>
        <v>0</v>
      </c>
    </row>
    <row r="854" spans="1:10" hidden="1" x14ac:dyDescent="0.25">
      <c r="A854" s="11" t="s">
        <v>16</v>
      </c>
      <c r="B854" s="8">
        <v>0</v>
      </c>
      <c r="C854" s="8">
        <v>0</v>
      </c>
      <c r="D854" s="8">
        <v>0</v>
      </c>
      <c r="E854" s="10">
        <f t="shared" si="142"/>
        <v>0</v>
      </c>
    </row>
    <row r="855" spans="1:10" hidden="1" x14ac:dyDescent="0.25">
      <c r="A855" s="7" t="s">
        <v>17</v>
      </c>
      <c r="B855" s="9">
        <v>0</v>
      </c>
      <c r="C855" s="9">
        <v>0</v>
      </c>
      <c r="D855" s="9">
        <v>0</v>
      </c>
      <c r="E855" s="10">
        <f t="shared" si="142"/>
        <v>0</v>
      </c>
    </row>
    <row r="856" spans="1:10" hidden="1" x14ac:dyDescent="0.25">
      <c r="A856" s="7" t="s">
        <v>18</v>
      </c>
      <c r="B856" s="9">
        <v>0</v>
      </c>
      <c r="C856" s="9">
        <v>0</v>
      </c>
      <c r="D856" s="9">
        <v>0</v>
      </c>
      <c r="E856" s="10">
        <f t="shared" si="142"/>
        <v>0</v>
      </c>
    </row>
    <row r="857" spans="1:10" hidden="1" x14ac:dyDescent="0.25">
      <c r="A857" s="7" t="s">
        <v>19</v>
      </c>
      <c r="B857" s="9">
        <v>0</v>
      </c>
      <c r="C857" s="9">
        <v>0</v>
      </c>
      <c r="D857" s="9">
        <v>0</v>
      </c>
      <c r="E857" s="10">
        <f t="shared" si="142"/>
        <v>0</v>
      </c>
    </row>
    <row r="858" spans="1:10" hidden="1" x14ac:dyDescent="0.25">
      <c r="A858" s="7" t="s">
        <v>20</v>
      </c>
      <c r="B858" s="9">
        <v>0</v>
      </c>
      <c r="C858" s="9">
        <v>0</v>
      </c>
      <c r="D858" s="9">
        <v>0</v>
      </c>
      <c r="E858" s="10">
        <f t="shared" si="142"/>
        <v>0</v>
      </c>
    </row>
    <row r="859" spans="1:10" hidden="1" x14ac:dyDescent="0.25">
      <c r="A859" s="11" t="s">
        <v>21</v>
      </c>
      <c r="B859" s="8">
        <v>0</v>
      </c>
      <c r="C859" s="8">
        <v>0</v>
      </c>
      <c r="D859" s="8">
        <v>0</v>
      </c>
      <c r="E859" s="10">
        <f t="shared" si="142"/>
        <v>0</v>
      </c>
    </row>
    <row r="860" spans="1:10" hidden="1" x14ac:dyDescent="0.25">
      <c r="A860" s="7" t="s">
        <v>22</v>
      </c>
      <c r="B860" s="9">
        <v>0</v>
      </c>
      <c r="C860" s="9">
        <v>0</v>
      </c>
      <c r="D860" s="9">
        <v>0</v>
      </c>
      <c r="E860" s="10">
        <f t="shared" si="142"/>
        <v>0</v>
      </c>
    </row>
    <row r="861" spans="1:10" hidden="1" x14ac:dyDescent="0.25">
      <c r="A861" s="7" t="s">
        <v>23</v>
      </c>
      <c r="B861" s="9">
        <v>0</v>
      </c>
      <c r="C861" s="9">
        <v>0</v>
      </c>
      <c r="D861" s="9">
        <v>0</v>
      </c>
      <c r="E861" s="10">
        <f t="shared" si="142"/>
        <v>0</v>
      </c>
    </row>
    <row r="862" spans="1:10" hidden="1" x14ac:dyDescent="0.25">
      <c r="A862" s="7" t="s">
        <v>24</v>
      </c>
      <c r="B862" s="9">
        <v>0</v>
      </c>
      <c r="C862" s="9">
        <v>0</v>
      </c>
      <c r="D862" s="9">
        <v>0</v>
      </c>
      <c r="E862" s="10">
        <f t="shared" si="142"/>
        <v>0</v>
      </c>
    </row>
    <row r="863" spans="1:10" hidden="1" x14ac:dyDescent="0.25">
      <c r="A863" s="11" t="s">
        <v>25</v>
      </c>
      <c r="B863" s="8">
        <v>0</v>
      </c>
      <c r="C863" s="8">
        <v>0</v>
      </c>
      <c r="D863" s="8">
        <v>0</v>
      </c>
      <c r="E863" s="10">
        <f t="shared" si="142"/>
        <v>0</v>
      </c>
    </row>
    <row r="864" spans="1:10" ht="15.75" hidden="1" thickBot="1" x14ac:dyDescent="0.3">
      <c r="A864" s="1" t="s">
        <v>26</v>
      </c>
      <c r="B864" s="2">
        <f>B863+B859+B854+B850</f>
        <v>0</v>
      </c>
      <c r="C864" s="2">
        <f t="shared" ref="C864:D864" si="143">C863+C859+C854+C850</f>
        <v>0</v>
      </c>
      <c r="D864" s="2">
        <f t="shared" si="143"/>
        <v>0</v>
      </c>
      <c r="E864" s="3">
        <f t="shared" si="142"/>
        <v>0</v>
      </c>
    </row>
    <row r="865" spans="1:5" x14ac:dyDescent="0.25">
      <c r="A865" s="4"/>
      <c r="B865" s="14" t="s">
        <v>6</v>
      </c>
      <c r="C865" s="14" t="s">
        <v>7</v>
      </c>
      <c r="D865" s="14" t="s">
        <v>7</v>
      </c>
      <c r="E865" s="15" t="str">
        <f>$E$5</f>
        <v>2025-26 +/-</v>
      </c>
    </row>
    <row r="866" spans="1:5" x14ac:dyDescent="0.25">
      <c r="A866" s="6" t="s">
        <v>55</v>
      </c>
      <c r="B866" s="14" t="str">
        <f>$B$6</f>
        <v>2024-25</v>
      </c>
      <c r="C866" s="14" t="str">
        <f>$C$6</f>
        <v>2024-25</v>
      </c>
      <c r="D866" s="14" t="str">
        <f>$D$6</f>
        <v>2025-26</v>
      </c>
      <c r="E866" s="15" t="str">
        <f>$E$6</f>
        <v>2024-25</v>
      </c>
    </row>
    <row r="867" spans="1:5" x14ac:dyDescent="0.25">
      <c r="A867" s="7" t="s">
        <v>9</v>
      </c>
      <c r="B867" s="8">
        <v>150981.00999999998</v>
      </c>
      <c r="C867" s="9">
        <v>150981</v>
      </c>
      <c r="D867" s="9">
        <v>145377</v>
      </c>
      <c r="E867" s="10">
        <f t="shared" ref="E867:E884" si="144">D867-C867</f>
        <v>-5604</v>
      </c>
    </row>
    <row r="868" spans="1:5" x14ac:dyDescent="0.25">
      <c r="A868" s="7" t="s">
        <v>10</v>
      </c>
      <c r="B868" s="9">
        <v>37524.33</v>
      </c>
      <c r="C868" s="9">
        <v>37524</v>
      </c>
      <c r="D868" s="9">
        <v>44532</v>
      </c>
      <c r="E868" s="10">
        <f t="shared" si="144"/>
        <v>7008</v>
      </c>
    </row>
    <row r="869" spans="1:5" x14ac:dyDescent="0.25">
      <c r="A869" s="7" t="s">
        <v>11</v>
      </c>
      <c r="B869" s="9">
        <v>70612.299999999988</v>
      </c>
      <c r="C869" s="9">
        <v>70613</v>
      </c>
      <c r="D869" s="9">
        <v>70752</v>
      </c>
      <c r="E869" s="10">
        <f t="shared" si="144"/>
        <v>139</v>
      </c>
    </row>
    <row r="870" spans="1:5" x14ac:dyDescent="0.25">
      <c r="A870" s="11" t="s">
        <v>12</v>
      </c>
      <c r="B870" s="8">
        <v>259117.63999999996</v>
      </c>
      <c r="C870" s="8">
        <v>259118</v>
      </c>
      <c r="D870" s="8">
        <v>260661</v>
      </c>
      <c r="E870" s="10">
        <f t="shared" si="144"/>
        <v>1543</v>
      </c>
    </row>
    <row r="871" spans="1:5" x14ac:dyDescent="0.25">
      <c r="A871" s="7" t="s">
        <v>13</v>
      </c>
      <c r="B871" s="9">
        <v>0</v>
      </c>
      <c r="C871" s="9">
        <v>0</v>
      </c>
      <c r="D871" s="9">
        <v>0</v>
      </c>
      <c r="E871" s="10">
        <f t="shared" si="144"/>
        <v>0</v>
      </c>
    </row>
    <row r="872" spans="1:5" x14ac:dyDescent="0.25">
      <c r="A872" s="7" t="s">
        <v>14</v>
      </c>
      <c r="B872" s="9">
        <v>152.26999999999998</v>
      </c>
      <c r="C872" s="9">
        <v>152</v>
      </c>
      <c r="D872" s="9">
        <v>1133</v>
      </c>
      <c r="E872" s="10">
        <f t="shared" si="144"/>
        <v>981</v>
      </c>
    </row>
    <row r="873" spans="1:5" x14ac:dyDescent="0.25">
      <c r="A873" s="7" t="s">
        <v>15</v>
      </c>
      <c r="B873" s="9">
        <v>2226.3499999999995</v>
      </c>
      <c r="C873" s="9">
        <v>2226</v>
      </c>
      <c r="D873" s="9">
        <v>2584</v>
      </c>
      <c r="E873" s="10">
        <f t="shared" si="144"/>
        <v>358</v>
      </c>
    </row>
    <row r="874" spans="1:5" x14ac:dyDescent="0.25">
      <c r="A874" s="11" t="s">
        <v>16</v>
      </c>
      <c r="B874" s="8">
        <v>2378.6199999999994</v>
      </c>
      <c r="C874" s="8">
        <v>2378</v>
      </c>
      <c r="D874" s="8">
        <v>3717</v>
      </c>
      <c r="E874" s="10">
        <f t="shared" si="144"/>
        <v>1339</v>
      </c>
    </row>
    <row r="875" spans="1:5" x14ac:dyDescent="0.25">
      <c r="A875" s="7" t="s">
        <v>17</v>
      </c>
      <c r="B875" s="9">
        <v>0</v>
      </c>
      <c r="C875" s="9">
        <v>0</v>
      </c>
      <c r="D875" s="9">
        <v>0</v>
      </c>
      <c r="E875" s="10">
        <f t="shared" si="144"/>
        <v>0</v>
      </c>
    </row>
    <row r="876" spans="1:5" x14ac:dyDescent="0.25">
      <c r="A876" s="7" t="s">
        <v>18</v>
      </c>
      <c r="B876" s="9">
        <v>0</v>
      </c>
      <c r="C876" s="9">
        <v>0</v>
      </c>
      <c r="D876" s="9">
        <v>0</v>
      </c>
      <c r="E876" s="10">
        <f t="shared" si="144"/>
        <v>0</v>
      </c>
    </row>
    <row r="877" spans="1:5" x14ac:dyDescent="0.25">
      <c r="A877" s="7" t="s">
        <v>19</v>
      </c>
      <c r="B877" s="9">
        <v>0</v>
      </c>
      <c r="C877" s="9">
        <v>0</v>
      </c>
      <c r="D877" s="9">
        <v>0</v>
      </c>
      <c r="E877" s="10">
        <f t="shared" si="144"/>
        <v>0</v>
      </c>
    </row>
    <row r="878" spans="1:5" x14ac:dyDescent="0.25">
      <c r="A878" s="7" t="s">
        <v>20</v>
      </c>
      <c r="B878" s="9">
        <v>0</v>
      </c>
      <c r="C878" s="9">
        <v>0</v>
      </c>
      <c r="D878" s="9">
        <v>0</v>
      </c>
      <c r="E878" s="10">
        <f t="shared" si="144"/>
        <v>0</v>
      </c>
    </row>
    <row r="879" spans="1:5" x14ac:dyDescent="0.25">
      <c r="A879" s="11" t="s">
        <v>21</v>
      </c>
      <c r="B879" s="8">
        <v>0</v>
      </c>
      <c r="C879" s="8">
        <v>0</v>
      </c>
      <c r="D879" s="8">
        <v>0</v>
      </c>
      <c r="E879" s="10">
        <f t="shared" si="144"/>
        <v>0</v>
      </c>
    </row>
    <row r="880" spans="1:5" x14ac:dyDescent="0.25">
      <c r="A880" s="7" t="s">
        <v>22</v>
      </c>
      <c r="B880" s="9">
        <v>7402.1600000000008</v>
      </c>
      <c r="C880" s="9">
        <v>7402</v>
      </c>
      <c r="D880" s="9">
        <v>5728</v>
      </c>
      <c r="E880" s="10">
        <f t="shared" si="144"/>
        <v>-1674</v>
      </c>
    </row>
    <row r="881" spans="1:5" x14ac:dyDescent="0.25">
      <c r="A881" s="7" t="s">
        <v>23</v>
      </c>
      <c r="B881" s="9">
        <v>0</v>
      </c>
      <c r="C881" s="9">
        <v>0</v>
      </c>
      <c r="D881" s="9">
        <v>0</v>
      </c>
      <c r="E881" s="10">
        <f t="shared" si="144"/>
        <v>0</v>
      </c>
    </row>
    <row r="882" spans="1:5" x14ac:dyDescent="0.25">
      <c r="A882" s="7" t="s">
        <v>24</v>
      </c>
      <c r="B882" s="9">
        <v>0</v>
      </c>
      <c r="C882" s="9">
        <v>0</v>
      </c>
      <c r="D882" s="9">
        <v>0</v>
      </c>
      <c r="E882" s="10">
        <f t="shared" si="144"/>
        <v>0</v>
      </c>
    </row>
    <row r="883" spans="1:5" x14ac:dyDescent="0.25">
      <c r="A883" s="11" t="s">
        <v>25</v>
      </c>
      <c r="B883" s="8">
        <v>7402.1600000000008</v>
      </c>
      <c r="C883" s="8">
        <v>7402</v>
      </c>
      <c r="D883" s="8">
        <v>5728</v>
      </c>
      <c r="E883" s="10">
        <f t="shared" si="144"/>
        <v>-1674</v>
      </c>
    </row>
    <row r="884" spans="1:5" ht="15.75" thickBot="1" x14ac:dyDescent="0.3">
      <c r="A884" s="1" t="s">
        <v>26</v>
      </c>
      <c r="B884" s="2">
        <f>B883+B879+B874+B870</f>
        <v>268898.42</v>
      </c>
      <c r="C884" s="2">
        <f t="shared" ref="C884" si="145">C883+C879+C874+C870</f>
        <v>268898</v>
      </c>
      <c r="D884" s="2">
        <f t="shared" ref="D884" si="146">D883+D879+D874+D870</f>
        <v>270106</v>
      </c>
      <c r="E884" s="3">
        <f t="shared" si="144"/>
        <v>1208</v>
      </c>
    </row>
    <row r="885" spans="1:5" x14ac:dyDescent="0.25">
      <c r="A885" s="4"/>
      <c r="B885" s="14" t="s">
        <v>6</v>
      </c>
      <c r="C885" s="14" t="s">
        <v>7</v>
      </c>
      <c r="D885" s="14" t="s">
        <v>7</v>
      </c>
      <c r="E885" s="15" t="str">
        <f>$E$5</f>
        <v>2025-26 +/-</v>
      </c>
    </row>
    <row r="886" spans="1:5" x14ac:dyDescent="0.25">
      <c r="A886" s="6" t="s">
        <v>59</v>
      </c>
      <c r="B886" s="14" t="str">
        <f>$B$6</f>
        <v>2024-25</v>
      </c>
      <c r="C886" s="14" t="str">
        <f>$C$6</f>
        <v>2024-25</v>
      </c>
      <c r="D886" s="14" t="str">
        <f>$D$6</f>
        <v>2025-26</v>
      </c>
      <c r="E886" s="15" t="str">
        <f>$E$6</f>
        <v>2024-25</v>
      </c>
    </row>
    <row r="887" spans="1:5" x14ac:dyDescent="0.25">
      <c r="A887" s="7" t="s">
        <v>9</v>
      </c>
      <c r="B887" s="8">
        <f>B807+B827+B867+B847</f>
        <v>150981.00999999998</v>
      </c>
      <c r="C887" s="8">
        <f t="shared" ref="B887:D889" si="147">C807+C827+C867+C847</f>
        <v>150981</v>
      </c>
      <c r="D887" s="8">
        <f t="shared" si="147"/>
        <v>133658</v>
      </c>
      <c r="E887" s="10">
        <f t="shared" ref="E887:E904" si="148">D887-C887</f>
        <v>-17323</v>
      </c>
    </row>
    <row r="888" spans="1:5" x14ac:dyDescent="0.25">
      <c r="A888" s="7" t="s">
        <v>10</v>
      </c>
      <c r="B888" s="8">
        <f t="shared" si="147"/>
        <v>37524.33</v>
      </c>
      <c r="C888" s="8">
        <f t="shared" si="147"/>
        <v>37524</v>
      </c>
      <c r="D888" s="8">
        <f t="shared" si="147"/>
        <v>46098</v>
      </c>
      <c r="E888" s="10">
        <f t="shared" si="148"/>
        <v>8574</v>
      </c>
    </row>
    <row r="889" spans="1:5" x14ac:dyDescent="0.25">
      <c r="A889" s="7" t="s">
        <v>11</v>
      </c>
      <c r="B889" s="8">
        <f t="shared" si="147"/>
        <v>71097.099999999991</v>
      </c>
      <c r="C889" s="8">
        <f t="shared" si="147"/>
        <v>71098</v>
      </c>
      <c r="D889" s="8">
        <f t="shared" si="147"/>
        <v>66122</v>
      </c>
      <c r="E889" s="10">
        <f t="shared" si="148"/>
        <v>-4976</v>
      </c>
    </row>
    <row r="890" spans="1:5" x14ac:dyDescent="0.25">
      <c r="A890" s="11" t="s">
        <v>12</v>
      </c>
      <c r="B890" s="8">
        <f>SUM(B887:B889)</f>
        <v>259602.43999999994</v>
      </c>
      <c r="C890" s="8">
        <f t="shared" ref="C890" si="149">SUM(C887:C889)</f>
        <v>259603</v>
      </c>
      <c r="D890" s="8">
        <f t="shared" ref="D890" si="150">SUM(D887:D889)</f>
        <v>245878</v>
      </c>
      <c r="E890" s="10">
        <f t="shared" si="148"/>
        <v>-13725</v>
      </c>
    </row>
    <row r="891" spans="1:5" x14ac:dyDescent="0.25">
      <c r="A891" s="7" t="s">
        <v>13</v>
      </c>
      <c r="B891" s="8">
        <f t="shared" ref="B891:D891" si="151">B811+B831+B871+B851</f>
        <v>0</v>
      </c>
      <c r="C891" s="8">
        <f t="shared" si="151"/>
        <v>0</v>
      </c>
      <c r="D891" s="8">
        <f t="shared" si="151"/>
        <v>0</v>
      </c>
      <c r="E891" s="10">
        <f t="shared" si="148"/>
        <v>0</v>
      </c>
    </row>
    <row r="892" spans="1:5" x14ac:dyDescent="0.25">
      <c r="A892" s="7" t="s">
        <v>14</v>
      </c>
      <c r="B892" s="8">
        <f t="shared" ref="B892:D892" si="152">B812+B832+B872+B852</f>
        <v>152.26999999999998</v>
      </c>
      <c r="C892" s="8">
        <f t="shared" si="152"/>
        <v>152</v>
      </c>
      <c r="D892" s="8">
        <f t="shared" si="152"/>
        <v>1535</v>
      </c>
      <c r="E892" s="10">
        <f t="shared" si="148"/>
        <v>1383</v>
      </c>
    </row>
    <row r="893" spans="1:5" x14ac:dyDescent="0.25">
      <c r="A893" s="7" t="s">
        <v>15</v>
      </c>
      <c r="B893" s="8">
        <f t="shared" ref="B893:D893" si="153">B813+B833+B873+B853</f>
        <v>2226.3499999999995</v>
      </c>
      <c r="C893" s="8">
        <f t="shared" si="153"/>
        <v>2226</v>
      </c>
      <c r="D893" s="8">
        <f t="shared" si="153"/>
        <v>2627</v>
      </c>
      <c r="E893" s="10">
        <f t="shared" si="148"/>
        <v>401</v>
      </c>
    </row>
    <row r="894" spans="1:5" x14ac:dyDescent="0.25">
      <c r="A894" s="11" t="s">
        <v>16</v>
      </c>
      <c r="B894" s="8">
        <f>SUM(B891:B893)</f>
        <v>2378.6199999999994</v>
      </c>
      <c r="C894" s="8">
        <f t="shared" ref="C894" si="154">SUM(C891:C893)</f>
        <v>2378</v>
      </c>
      <c r="D894" s="8">
        <f t="shared" ref="D894" si="155">SUM(D891:D893)</f>
        <v>4162</v>
      </c>
      <c r="E894" s="10">
        <f t="shared" si="148"/>
        <v>1784</v>
      </c>
    </row>
    <row r="895" spans="1:5" x14ac:dyDescent="0.25">
      <c r="A895" s="7" t="s">
        <v>17</v>
      </c>
      <c r="B895" s="8">
        <f t="shared" ref="B895:D895" si="156">B815+B835+B875+B855</f>
        <v>0</v>
      </c>
      <c r="C895" s="8">
        <f t="shared" si="156"/>
        <v>0</v>
      </c>
      <c r="D895" s="8">
        <f t="shared" si="156"/>
        <v>0</v>
      </c>
      <c r="E895" s="10">
        <f t="shared" si="148"/>
        <v>0</v>
      </c>
    </row>
    <row r="896" spans="1:5" x14ac:dyDescent="0.25">
      <c r="A896" s="7" t="s">
        <v>18</v>
      </c>
      <c r="B896" s="8">
        <f t="shared" ref="B896:D896" si="157">B816+B836+B876+B856</f>
        <v>0</v>
      </c>
      <c r="C896" s="8">
        <f t="shared" si="157"/>
        <v>0</v>
      </c>
      <c r="D896" s="8">
        <f t="shared" si="157"/>
        <v>0</v>
      </c>
      <c r="E896" s="10">
        <f t="shared" si="148"/>
        <v>0</v>
      </c>
    </row>
    <row r="897" spans="1:9" x14ac:dyDescent="0.25">
      <c r="A897" s="7" t="s">
        <v>19</v>
      </c>
      <c r="B897" s="8">
        <f t="shared" ref="B897:D897" si="158">B817+B837+B877+B857</f>
        <v>0</v>
      </c>
      <c r="C897" s="8">
        <f t="shared" si="158"/>
        <v>0</v>
      </c>
      <c r="D897" s="8">
        <f t="shared" si="158"/>
        <v>0</v>
      </c>
      <c r="E897" s="10">
        <f t="shared" si="148"/>
        <v>0</v>
      </c>
    </row>
    <row r="898" spans="1:9" x14ac:dyDescent="0.25">
      <c r="A898" s="7" t="s">
        <v>20</v>
      </c>
      <c r="B898" s="8">
        <f t="shared" ref="B898:D898" si="159">B818+B838+B878+B858</f>
        <v>0</v>
      </c>
      <c r="C898" s="8">
        <f t="shared" si="159"/>
        <v>0</v>
      </c>
      <c r="D898" s="8">
        <f t="shared" si="159"/>
        <v>0</v>
      </c>
      <c r="E898" s="10">
        <f t="shared" si="148"/>
        <v>0</v>
      </c>
    </row>
    <row r="899" spans="1:9" x14ac:dyDescent="0.25">
      <c r="A899" s="11" t="s">
        <v>21</v>
      </c>
      <c r="B899" s="8">
        <f>SUM(B895:B898)</f>
        <v>0</v>
      </c>
      <c r="C899" s="8">
        <f t="shared" ref="C899" si="160">SUM(C895:C898)</f>
        <v>0</v>
      </c>
      <c r="D899" s="8">
        <f t="shared" ref="D899" si="161">SUM(D895:D898)</f>
        <v>0</v>
      </c>
      <c r="E899" s="10">
        <f t="shared" si="148"/>
        <v>0</v>
      </c>
    </row>
    <row r="900" spans="1:9" x14ac:dyDescent="0.25">
      <c r="A900" s="7" t="s">
        <v>22</v>
      </c>
      <c r="B900" s="8">
        <f t="shared" ref="B900:D902" si="162">B820+B840+B880+B860</f>
        <v>7402.1600000000008</v>
      </c>
      <c r="C900" s="8">
        <f t="shared" si="162"/>
        <v>7402</v>
      </c>
      <c r="D900" s="8">
        <f t="shared" si="162"/>
        <v>5728</v>
      </c>
      <c r="E900" s="10">
        <f t="shared" si="148"/>
        <v>-1674</v>
      </c>
    </row>
    <row r="901" spans="1:9" x14ac:dyDescent="0.25">
      <c r="A901" s="7" t="s">
        <v>23</v>
      </c>
      <c r="B901" s="8">
        <f t="shared" si="162"/>
        <v>0</v>
      </c>
      <c r="C901" s="8">
        <f t="shared" si="162"/>
        <v>0</v>
      </c>
      <c r="D901" s="8">
        <f t="shared" si="162"/>
        <v>0</v>
      </c>
      <c r="E901" s="10">
        <f t="shared" si="148"/>
        <v>0</v>
      </c>
    </row>
    <row r="902" spans="1:9" x14ac:dyDescent="0.25">
      <c r="A902" s="7" t="s">
        <v>24</v>
      </c>
      <c r="B902" s="8">
        <f t="shared" si="162"/>
        <v>0</v>
      </c>
      <c r="C902" s="8">
        <f t="shared" si="162"/>
        <v>0</v>
      </c>
      <c r="D902" s="8">
        <f t="shared" si="162"/>
        <v>0</v>
      </c>
      <c r="E902" s="10">
        <f t="shared" si="148"/>
        <v>0</v>
      </c>
    </row>
    <row r="903" spans="1:9" x14ac:dyDescent="0.25">
      <c r="A903" s="11" t="s">
        <v>25</v>
      </c>
      <c r="B903" s="8">
        <f>SUM(B900:B902)</f>
        <v>7402.1600000000008</v>
      </c>
      <c r="C903" s="8">
        <f>C823+C843+C883</f>
        <v>7402</v>
      </c>
      <c r="D903" s="8">
        <f>D823+D843+D883</f>
        <v>5728</v>
      </c>
      <c r="E903" s="10">
        <f t="shared" si="148"/>
        <v>-1674</v>
      </c>
      <c r="G903" s="32"/>
      <c r="H903" s="32"/>
      <c r="I903" s="32"/>
    </row>
    <row r="904" spans="1:9" ht="15.75" thickBot="1" x14ac:dyDescent="0.3">
      <c r="A904" s="1" t="s">
        <v>26</v>
      </c>
      <c r="B904" s="2">
        <f>SUM(B903,B899,B894,B890)</f>
        <v>269383.21999999997</v>
      </c>
      <c r="C904" s="2">
        <f t="shared" ref="C904:D904" si="163">SUM(C903,C899,C894,C890)</f>
        <v>269383</v>
      </c>
      <c r="D904" s="2">
        <f t="shared" si="163"/>
        <v>255768</v>
      </c>
      <c r="E904" s="3">
        <f t="shared" si="148"/>
        <v>-13615</v>
      </c>
      <c r="F904" s="32"/>
    </row>
    <row r="905" spans="1:9" x14ac:dyDescent="0.25">
      <c r="A905" s="4"/>
      <c r="B905" s="14" t="s">
        <v>6</v>
      </c>
      <c r="C905" s="14" t="s">
        <v>7</v>
      </c>
      <c r="D905" s="14" t="s">
        <v>7</v>
      </c>
      <c r="E905" s="15" t="str">
        <f>$E$5</f>
        <v>2025-26 +/-</v>
      </c>
    </row>
    <row r="906" spans="1:9" x14ac:dyDescent="0.25">
      <c r="A906" s="6" t="s">
        <v>159</v>
      </c>
      <c r="B906" s="14" t="str">
        <f>$B$6</f>
        <v>2024-25</v>
      </c>
      <c r="C906" s="14" t="str">
        <f>$C$6</f>
        <v>2024-25</v>
      </c>
      <c r="D906" s="14" t="str">
        <f>$D$6</f>
        <v>2025-26</v>
      </c>
      <c r="E906" s="15" t="str">
        <f>$E$6</f>
        <v>2024-25</v>
      </c>
    </row>
    <row r="907" spans="1:9" x14ac:dyDescent="0.25">
      <c r="A907" s="7" t="s">
        <v>9</v>
      </c>
      <c r="B907" s="8">
        <v>0</v>
      </c>
      <c r="C907" s="9">
        <v>0</v>
      </c>
      <c r="D907" s="9">
        <v>0</v>
      </c>
      <c r="E907" s="10">
        <f t="shared" ref="E907:E924" si="164">D907-C907</f>
        <v>0</v>
      </c>
    </row>
    <row r="908" spans="1:9" x14ac:dyDescent="0.25">
      <c r="A908" s="7" t="s">
        <v>10</v>
      </c>
      <c r="B908" s="9">
        <v>4273.07</v>
      </c>
      <c r="C908" s="9">
        <v>4273</v>
      </c>
      <c r="D908" s="9">
        <v>0</v>
      </c>
      <c r="E908" s="10">
        <f t="shared" si="164"/>
        <v>-4273</v>
      </c>
    </row>
    <row r="909" spans="1:9" x14ac:dyDescent="0.25">
      <c r="A909" s="7" t="s">
        <v>11</v>
      </c>
      <c r="B909" s="9">
        <v>29.34</v>
      </c>
      <c r="C909" s="9">
        <v>30</v>
      </c>
      <c r="D909" s="9">
        <v>0</v>
      </c>
      <c r="E909" s="10">
        <f t="shared" si="164"/>
        <v>-30</v>
      </c>
    </row>
    <row r="910" spans="1:9" x14ac:dyDescent="0.25">
      <c r="A910" s="11" t="s">
        <v>12</v>
      </c>
      <c r="B910" s="8">
        <v>4302.41</v>
      </c>
      <c r="C910" s="8">
        <v>4303</v>
      </c>
      <c r="D910" s="8">
        <v>0</v>
      </c>
      <c r="E910" s="10">
        <f t="shared" si="164"/>
        <v>-4303</v>
      </c>
    </row>
    <row r="911" spans="1:9" x14ac:dyDescent="0.25">
      <c r="A911" s="7" t="s">
        <v>13</v>
      </c>
      <c r="B911" s="9">
        <v>0</v>
      </c>
      <c r="C911" s="9">
        <v>0</v>
      </c>
      <c r="D911" s="9">
        <v>0</v>
      </c>
      <c r="E911" s="10">
        <f t="shared" si="164"/>
        <v>0</v>
      </c>
    </row>
    <row r="912" spans="1:9" x14ac:dyDescent="0.25">
      <c r="A912" s="7" t="s">
        <v>14</v>
      </c>
      <c r="B912" s="9">
        <v>0</v>
      </c>
      <c r="C912" s="9">
        <v>0</v>
      </c>
      <c r="D912" s="9">
        <v>0</v>
      </c>
      <c r="E912" s="10">
        <f t="shared" si="164"/>
        <v>0</v>
      </c>
    </row>
    <row r="913" spans="1:5" x14ac:dyDescent="0.25">
      <c r="A913" s="7" t="s">
        <v>15</v>
      </c>
      <c r="B913" s="9">
        <v>0</v>
      </c>
      <c r="C913" s="9">
        <v>0</v>
      </c>
      <c r="D913" s="9">
        <v>0</v>
      </c>
      <c r="E913" s="10">
        <f t="shared" si="164"/>
        <v>0</v>
      </c>
    </row>
    <row r="914" spans="1:5" x14ac:dyDescent="0.25">
      <c r="A914" s="11" t="s">
        <v>16</v>
      </c>
      <c r="B914" s="8">
        <v>0</v>
      </c>
      <c r="C914" s="8">
        <v>0</v>
      </c>
      <c r="D914" s="8">
        <v>0</v>
      </c>
      <c r="E914" s="10">
        <f t="shared" si="164"/>
        <v>0</v>
      </c>
    </row>
    <row r="915" spans="1:5" x14ac:dyDescent="0.25">
      <c r="A915" s="7" t="s">
        <v>17</v>
      </c>
      <c r="B915" s="9">
        <v>0</v>
      </c>
      <c r="C915" s="9">
        <v>0</v>
      </c>
      <c r="D915" s="9">
        <v>0</v>
      </c>
      <c r="E915" s="10">
        <f t="shared" si="164"/>
        <v>0</v>
      </c>
    </row>
    <row r="916" spans="1:5" x14ac:dyDescent="0.25">
      <c r="A916" s="7" t="s">
        <v>18</v>
      </c>
      <c r="B916" s="9">
        <v>0</v>
      </c>
      <c r="C916" s="9">
        <v>0</v>
      </c>
      <c r="D916" s="9">
        <v>0</v>
      </c>
      <c r="E916" s="10">
        <f t="shared" si="164"/>
        <v>0</v>
      </c>
    </row>
    <row r="917" spans="1:5" x14ac:dyDescent="0.25">
      <c r="A917" s="7" t="s">
        <v>19</v>
      </c>
      <c r="B917" s="9">
        <v>0</v>
      </c>
      <c r="C917" s="9">
        <v>0</v>
      </c>
      <c r="D917" s="9">
        <v>0</v>
      </c>
      <c r="E917" s="10">
        <f t="shared" si="164"/>
        <v>0</v>
      </c>
    </row>
    <row r="918" spans="1:5" x14ac:dyDescent="0.25">
      <c r="A918" s="7" t="s">
        <v>20</v>
      </c>
      <c r="B918" s="9">
        <v>0</v>
      </c>
      <c r="C918" s="9">
        <v>0</v>
      </c>
      <c r="D918" s="9">
        <v>0</v>
      </c>
      <c r="E918" s="10">
        <f t="shared" si="164"/>
        <v>0</v>
      </c>
    </row>
    <row r="919" spans="1:5" x14ac:dyDescent="0.25">
      <c r="A919" s="11" t="s">
        <v>21</v>
      </c>
      <c r="B919" s="8">
        <v>0</v>
      </c>
      <c r="C919" s="8">
        <v>0</v>
      </c>
      <c r="D919" s="8">
        <v>0</v>
      </c>
      <c r="E919" s="10">
        <f t="shared" si="164"/>
        <v>0</v>
      </c>
    </row>
    <row r="920" spans="1:5" x14ac:dyDescent="0.25">
      <c r="A920" s="7" t="s">
        <v>22</v>
      </c>
      <c r="B920" s="9">
        <v>0</v>
      </c>
      <c r="C920" s="9">
        <v>0</v>
      </c>
      <c r="D920" s="9">
        <v>0</v>
      </c>
      <c r="E920" s="10">
        <f t="shared" si="164"/>
        <v>0</v>
      </c>
    </row>
    <row r="921" spans="1:5" x14ac:dyDescent="0.25">
      <c r="A921" s="7" t="s">
        <v>23</v>
      </c>
      <c r="B921" s="9">
        <v>0</v>
      </c>
      <c r="C921" s="9">
        <v>0</v>
      </c>
      <c r="D921" s="9">
        <v>0</v>
      </c>
      <c r="E921" s="10">
        <f t="shared" si="164"/>
        <v>0</v>
      </c>
    </row>
    <row r="922" spans="1:5" x14ac:dyDescent="0.25">
      <c r="A922" s="7" t="s">
        <v>24</v>
      </c>
      <c r="B922" s="9">
        <v>0</v>
      </c>
      <c r="C922" s="9">
        <v>0</v>
      </c>
      <c r="D922" s="9">
        <v>0</v>
      </c>
      <c r="E922" s="10">
        <f t="shared" si="164"/>
        <v>0</v>
      </c>
    </row>
    <row r="923" spans="1:5" x14ac:dyDescent="0.25">
      <c r="A923" s="11" t="s">
        <v>25</v>
      </c>
      <c r="B923" s="8">
        <v>0</v>
      </c>
      <c r="C923" s="8">
        <v>0</v>
      </c>
      <c r="D923" s="8">
        <v>0</v>
      </c>
      <c r="E923" s="10">
        <f t="shared" si="164"/>
        <v>0</v>
      </c>
    </row>
    <row r="924" spans="1:5" ht="15.75" thickBot="1" x14ac:dyDescent="0.3">
      <c r="A924" s="1" t="s">
        <v>26</v>
      </c>
      <c r="B924" s="2">
        <f>B923+B919+B914+B910</f>
        <v>4302.41</v>
      </c>
      <c r="C924" s="2">
        <f t="shared" ref="C924" si="165">C923+C919+C914+C910</f>
        <v>4303</v>
      </c>
      <c r="D924" s="2">
        <f t="shared" ref="D924" si="166">D923+D919+D914+D910</f>
        <v>0</v>
      </c>
      <c r="E924" s="3">
        <f t="shared" si="164"/>
        <v>-4303</v>
      </c>
    </row>
    <row r="925" spans="1:5" hidden="1" x14ac:dyDescent="0.25">
      <c r="A925" s="4"/>
      <c r="B925" s="14" t="s">
        <v>6</v>
      </c>
      <c r="C925" s="14" t="s">
        <v>7</v>
      </c>
      <c r="D925" s="14" t="s">
        <v>7</v>
      </c>
      <c r="E925" s="15" t="str">
        <f>$E$5</f>
        <v>2025-26 +/-</v>
      </c>
    </row>
    <row r="926" spans="1:5" hidden="1" x14ac:dyDescent="0.25">
      <c r="A926" s="6" t="s">
        <v>118</v>
      </c>
      <c r="B926" s="14" t="str">
        <f>$B$6</f>
        <v>2024-25</v>
      </c>
      <c r="C926" s="14" t="str">
        <f>$C$6</f>
        <v>2024-25</v>
      </c>
      <c r="D926" s="14" t="str">
        <f>$D$6</f>
        <v>2025-26</v>
      </c>
      <c r="E926" s="15" t="str">
        <f>$E$6</f>
        <v>2024-25</v>
      </c>
    </row>
    <row r="927" spans="1:5" hidden="1" x14ac:dyDescent="0.25">
      <c r="A927" s="7" t="s">
        <v>9</v>
      </c>
      <c r="B927" s="8">
        <v>0</v>
      </c>
      <c r="C927" s="9">
        <v>0</v>
      </c>
      <c r="D927" s="9">
        <v>0</v>
      </c>
      <c r="E927" s="10">
        <f t="shared" ref="E927:E944" si="167">D927-C927</f>
        <v>0</v>
      </c>
    </row>
    <row r="928" spans="1:5" hidden="1" x14ac:dyDescent="0.25">
      <c r="A928" s="7" t="s">
        <v>10</v>
      </c>
      <c r="B928" s="9">
        <v>0</v>
      </c>
      <c r="C928" s="9">
        <v>0</v>
      </c>
      <c r="D928" s="9">
        <v>0</v>
      </c>
      <c r="E928" s="10">
        <f t="shared" si="167"/>
        <v>0</v>
      </c>
    </row>
    <row r="929" spans="1:5" hidden="1" x14ac:dyDescent="0.25">
      <c r="A929" s="7" t="s">
        <v>11</v>
      </c>
      <c r="B929" s="9">
        <v>0</v>
      </c>
      <c r="C929" s="9">
        <v>0</v>
      </c>
      <c r="D929" s="9">
        <v>0</v>
      </c>
      <c r="E929" s="10">
        <f t="shared" si="167"/>
        <v>0</v>
      </c>
    </row>
    <row r="930" spans="1:5" hidden="1" x14ac:dyDescent="0.25">
      <c r="A930" s="11" t="s">
        <v>12</v>
      </c>
      <c r="B930" s="8">
        <v>0</v>
      </c>
      <c r="C930" s="8">
        <v>0</v>
      </c>
      <c r="D930" s="8">
        <v>0</v>
      </c>
      <c r="E930" s="10">
        <f t="shared" si="167"/>
        <v>0</v>
      </c>
    </row>
    <row r="931" spans="1:5" hidden="1" x14ac:dyDescent="0.25">
      <c r="A931" s="7" t="s">
        <v>13</v>
      </c>
      <c r="B931" s="9">
        <v>0</v>
      </c>
      <c r="C931" s="9">
        <v>0</v>
      </c>
      <c r="D931" s="9">
        <v>0</v>
      </c>
      <c r="E931" s="10">
        <f t="shared" si="167"/>
        <v>0</v>
      </c>
    </row>
    <row r="932" spans="1:5" hidden="1" x14ac:dyDescent="0.25">
      <c r="A932" s="7" t="s">
        <v>14</v>
      </c>
      <c r="B932" s="9">
        <v>0</v>
      </c>
      <c r="C932" s="9">
        <v>0</v>
      </c>
      <c r="D932" s="9">
        <v>0</v>
      </c>
      <c r="E932" s="10">
        <f t="shared" si="167"/>
        <v>0</v>
      </c>
    </row>
    <row r="933" spans="1:5" hidden="1" x14ac:dyDescent="0.25">
      <c r="A933" s="7" t="s">
        <v>15</v>
      </c>
      <c r="B933" s="9">
        <v>0</v>
      </c>
      <c r="C933" s="9">
        <v>0</v>
      </c>
      <c r="D933" s="9">
        <v>0</v>
      </c>
      <c r="E933" s="10">
        <f t="shared" si="167"/>
        <v>0</v>
      </c>
    </row>
    <row r="934" spans="1:5" hidden="1" x14ac:dyDescent="0.25">
      <c r="A934" s="11" t="s">
        <v>16</v>
      </c>
      <c r="B934" s="8">
        <v>0</v>
      </c>
      <c r="C934" s="8">
        <v>0</v>
      </c>
      <c r="D934" s="8">
        <v>0</v>
      </c>
      <c r="E934" s="10">
        <f t="shared" si="167"/>
        <v>0</v>
      </c>
    </row>
    <row r="935" spans="1:5" hidden="1" x14ac:dyDescent="0.25">
      <c r="A935" s="7" t="s">
        <v>17</v>
      </c>
      <c r="B935" s="9">
        <v>0</v>
      </c>
      <c r="C935" s="9">
        <v>0</v>
      </c>
      <c r="D935" s="9">
        <v>0</v>
      </c>
      <c r="E935" s="10">
        <f t="shared" si="167"/>
        <v>0</v>
      </c>
    </row>
    <row r="936" spans="1:5" hidden="1" x14ac:dyDescent="0.25">
      <c r="A936" s="7" t="s">
        <v>18</v>
      </c>
      <c r="B936" s="9">
        <v>0</v>
      </c>
      <c r="C936" s="9">
        <v>0</v>
      </c>
      <c r="D936" s="9">
        <v>0</v>
      </c>
      <c r="E936" s="10">
        <f t="shared" si="167"/>
        <v>0</v>
      </c>
    </row>
    <row r="937" spans="1:5" hidden="1" x14ac:dyDescent="0.25">
      <c r="A937" s="7" t="s">
        <v>19</v>
      </c>
      <c r="B937" s="9">
        <v>0</v>
      </c>
      <c r="C937" s="9">
        <v>0</v>
      </c>
      <c r="D937" s="9">
        <v>0</v>
      </c>
      <c r="E937" s="10">
        <f t="shared" si="167"/>
        <v>0</v>
      </c>
    </row>
    <row r="938" spans="1:5" hidden="1" x14ac:dyDescent="0.25">
      <c r="A938" s="7" t="s">
        <v>20</v>
      </c>
      <c r="B938" s="9">
        <v>0</v>
      </c>
      <c r="C938" s="9">
        <v>0</v>
      </c>
      <c r="D938" s="9">
        <v>0</v>
      </c>
      <c r="E938" s="10">
        <f t="shared" si="167"/>
        <v>0</v>
      </c>
    </row>
    <row r="939" spans="1:5" hidden="1" x14ac:dyDescent="0.25">
      <c r="A939" s="11" t="s">
        <v>21</v>
      </c>
      <c r="B939" s="8">
        <v>0</v>
      </c>
      <c r="C939" s="8">
        <v>0</v>
      </c>
      <c r="D939" s="8">
        <v>0</v>
      </c>
      <c r="E939" s="10">
        <f t="shared" si="167"/>
        <v>0</v>
      </c>
    </row>
    <row r="940" spans="1:5" hidden="1" x14ac:dyDescent="0.25">
      <c r="A940" s="7" t="s">
        <v>22</v>
      </c>
      <c r="B940" s="9">
        <v>0</v>
      </c>
      <c r="C940" s="9">
        <v>0</v>
      </c>
      <c r="D940" s="9">
        <v>0</v>
      </c>
      <c r="E940" s="10">
        <f t="shared" si="167"/>
        <v>0</v>
      </c>
    </row>
    <row r="941" spans="1:5" hidden="1" x14ac:dyDescent="0.25">
      <c r="A941" s="7" t="s">
        <v>23</v>
      </c>
      <c r="B941" s="9">
        <v>0</v>
      </c>
      <c r="C941" s="9">
        <v>0</v>
      </c>
      <c r="D941" s="9">
        <v>0</v>
      </c>
      <c r="E941" s="10">
        <f t="shared" si="167"/>
        <v>0</v>
      </c>
    </row>
    <row r="942" spans="1:5" hidden="1" x14ac:dyDescent="0.25">
      <c r="A942" s="7" t="s">
        <v>24</v>
      </c>
      <c r="B942" s="9">
        <v>0</v>
      </c>
      <c r="C942" s="9">
        <v>0</v>
      </c>
      <c r="D942" s="9">
        <v>0</v>
      </c>
      <c r="E942" s="10">
        <f t="shared" si="167"/>
        <v>0</v>
      </c>
    </row>
    <row r="943" spans="1:5" hidden="1" x14ac:dyDescent="0.25">
      <c r="A943" s="11" t="s">
        <v>25</v>
      </c>
      <c r="B943" s="8">
        <v>0</v>
      </c>
      <c r="C943" s="8">
        <v>0</v>
      </c>
      <c r="D943" s="8">
        <v>0</v>
      </c>
      <c r="E943" s="10">
        <f t="shared" si="167"/>
        <v>0</v>
      </c>
    </row>
    <row r="944" spans="1:5" ht="15.75" hidden="1" thickBot="1" x14ac:dyDescent="0.3">
      <c r="A944" s="1" t="s">
        <v>26</v>
      </c>
      <c r="B944" s="2">
        <f>B943+B939+B934+B930</f>
        <v>0</v>
      </c>
      <c r="C944" s="2">
        <f t="shared" ref="C944:D944" si="168">C943+C939+C934+C930</f>
        <v>0</v>
      </c>
      <c r="D944" s="2">
        <f t="shared" si="168"/>
        <v>0</v>
      </c>
      <c r="E944" s="3">
        <f t="shared" si="167"/>
        <v>0</v>
      </c>
    </row>
    <row r="945" spans="1:5" x14ac:dyDescent="0.25">
      <c r="A945" s="4"/>
      <c r="B945" s="14" t="s">
        <v>6</v>
      </c>
      <c r="C945" s="14" t="s">
        <v>7</v>
      </c>
      <c r="D945" s="14" t="s">
        <v>7</v>
      </c>
      <c r="E945" s="15" t="str">
        <f>$E$5</f>
        <v>2025-26 +/-</v>
      </c>
    </row>
    <row r="946" spans="1:5" x14ac:dyDescent="0.25">
      <c r="A946" s="6" t="s">
        <v>133</v>
      </c>
      <c r="B946" s="14" t="str">
        <f>$B$6</f>
        <v>2024-25</v>
      </c>
      <c r="C946" s="14" t="str">
        <f>$C$6</f>
        <v>2024-25</v>
      </c>
      <c r="D946" s="14" t="str">
        <f>$D$6</f>
        <v>2025-26</v>
      </c>
      <c r="E946" s="15" t="str">
        <f>$E$6</f>
        <v>2024-25</v>
      </c>
    </row>
    <row r="947" spans="1:5" x14ac:dyDescent="0.25">
      <c r="A947" s="7" t="s">
        <v>9</v>
      </c>
      <c r="B947" s="8">
        <v>0</v>
      </c>
      <c r="C947" s="9">
        <v>0</v>
      </c>
      <c r="D947" s="9">
        <v>-51989</v>
      </c>
      <c r="E947" s="10">
        <f t="shared" ref="E947:E964" si="169">D947-C947</f>
        <v>-51989</v>
      </c>
    </row>
    <row r="948" spans="1:5" x14ac:dyDescent="0.25">
      <c r="A948" s="7" t="s">
        <v>10</v>
      </c>
      <c r="B948" s="9">
        <v>0</v>
      </c>
      <c r="C948" s="9">
        <v>0</v>
      </c>
      <c r="D948" s="9">
        <v>0</v>
      </c>
      <c r="E948" s="10">
        <f t="shared" si="169"/>
        <v>0</v>
      </c>
    </row>
    <row r="949" spans="1:5" x14ac:dyDescent="0.25">
      <c r="A949" s="7" t="s">
        <v>11</v>
      </c>
      <c r="B949" s="9">
        <v>0</v>
      </c>
      <c r="C949" s="9">
        <v>0</v>
      </c>
      <c r="D949" s="9">
        <v>-22134</v>
      </c>
      <c r="E949" s="10">
        <f t="shared" si="169"/>
        <v>-22134</v>
      </c>
    </row>
    <row r="950" spans="1:5" x14ac:dyDescent="0.25">
      <c r="A950" s="11" t="s">
        <v>12</v>
      </c>
      <c r="B950" s="8">
        <v>0</v>
      </c>
      <c r="C950" s="8">
        <v>0</v>
      </c>
      <c r="D950" s="8">
        <v>-74123</v>
      </c>
      <c r="E950" s="10">
        <f t="shared" si="169"/>
        <v>-74123</v>
      </c>
    </row>
    <row r="951" spans="1:5" x14ac:dyDescent="0.25">
      <c r="A951" s="7" t="s">
        <v>13</v>
      </c>
      <c r="B951" s="9">
        <v>0</v>
      </c>
      <c r="C951" s="9">
        <v>0</v>
      </c>
      <c r="D951" s="9">
        <v>0</v>
      </c>
      <c r="E951" s="10">
        <f t="shared" si="169"/>
        <v>0</v>
      </c>
    </row>
    <row r="952" spans="1:5" x14ac:dyDescent="0.25">
      <c r="A952" s="7" t="s">
        <v>14</v>
      </c>
      <c r="B952" s="9">
        <v>0</v>
      </c>
      <c r="C952" s="9">
        <v>0</v>
      </c>
      <c r="D952" s="9">
        <v>0</v>
      </c>
      <c r="E952" s="10">
        <f t="shared" si="169"/>
        <v>0</v>
      </c>
    </row>
    <row r="953" spans="1:5" x14ac:dyDescent="0.25">
      <c r="A953" s="7" t="s">
        <v>15</v>
      </c>
      <c r="B953" s="9">
        <v>0</v>
      </c>
      <c r="C953" s="9">
        <v>0</v>
      </c>
      <c r="D953" s="9">
        <v>0</v>
      </c>
      <c r="E953" s="10">
        <f t="shared" si="169"/>
        <v>0</v>
      </c>
    </row>
    <row r="954" spans="1:5" x14ac:dyDescent="0.25">
      <c r="A954" s="11" t="s">
        <v>16</v>
      </c>
      <c r="B954" s="8">
        <v>0</v>
      </c>
      <c r="C954" s="8">
        <v>0</v>
      </c>
      <c r="D954" s="8">
        <v>0</v>
      </c>
      <c r="E954" s="10">
        <f t="shared" si="169"/>
        <v>0</v>
      </c>
    </row>
    <row r="955" spans="1:5" x14ac:dyDescent="0.25">
      <c r="A955" s="7" t="s">
        <v>17</v>
      </c>
      <c r="B955" s="9">
        <v>0</v>
      </c>
      <c r="C955" s="9">
        <v>0</v>
      </c>
      <c r="D955" s="9">
        <v>0</v>
      </c>
      <c r="E955" s="10">
        <f t="shared" si="169"/>
        <v>0</v>
      </c>
    </row>
    <row r="956" spans="1:5" x14ac:dyDescent="0.25">
      <c r="A956" s="7" t="s">
        <v>18</v>
      </c>
      <c r="B956" s="9">
        <v>0</v>
      </c>
      <c r="C956" s="9">
        <v>0</v>
      </c>
      <c r="D956" s="9">
        <v>0</v>
      </c>
      <c r="E956" s="10">
        <f t="shared" si="169"/>
        <v>0</v>
      </c>
    </row>
    <row r="957" spans="1:5" x14ac:dyDescent="0.25">
      <c r="A957" s="7" t="s">
        <v>19</v>
      </c>
      <c r="B957" s="9">
        <v>0</v>
      </c>
      <c r="C957" s="9">
        <v>0</v>
      </c>
      <c r="D957" s="9">
        <v>0</v>
      </c>
      <c r="E957" s="10">
        <f t="shared" si="169"/>
        <v>0</v>
      </c>
    </row>
    <row r="958" spans="1:5" x14ac:dyDescent="0.25">
      <c r="A958" s="7" t="s">
        <v>20</v>
      </c>
      <c r="B958" s="9">
        <v>0</v>
      </c>
      <c r="C958" s="9">
        <v>0</v>
      </c>
      <c r="D958" s="9">
        <v>0</v>
      </c>
      <c r="E958" s="10">
        <f t="shared" si="169"/>
        <v>0</v>
      </c>
    </row>
    <row r="959" spans="1:5" x14ac:dyDescent="0.25">
      <c r="A959" s="11" t="s">
        <v>21</v>
      </c>
      <c r="B959" s="8">
        <v>0</v>
      </c>
      <c r="C959" s="8">
        <v>0</v>
      </c>
      <c r="D959" s="8">
        <v>0</v>
      </c>
      <c r="E959" s="10">
        <f t="shared" si="169"/>
        <v>0</v>
      </c>
    </row>
    <row r="960" spans="1:5" x14ac:dyDescent="0.25">
      <c r="A960" s="7" t="s">
        <v>22</v>
      </c>
      <c r="B960" s="9">
        <v>0</v>
      </c>
      <c r="C960" s="9">
        <v>0</v>
      </c>
      <c r="D960" s="9">
        <v>0</v>
      </c>
      <c r="E960" s="10">
        <f t="shared" si="169"/>
        <v>0</v>
      </c>
    </row>
    <row r="961" spans="1:5" x14ac:dyDescent="0.25">
      <c r="A961" s="7" t="s">
        <v>23</v>
      </c>
      <c r="B961" s="9">
        <v>0</v>
      </c>
      <c r="C961" s="9">
        <v>0</v>
      </c>
      <c r="D961" s="9">
        <v>0</v>
      </c>
      <c r="E961" s="10">
        <f t="shared" si="169"/>
        <v>0</v>
      </c>
    </row>
    <row r="962" spans="1:5" x14ac:dyDescent="0.25">
      <c r="A962" s="7" t="s">
        <v>24</v>
      </c>
      <c r="B962" s="9">
        <v>0</v>
      </c>
      <c r="C962" s="9">
        <v>0</v>
      </c>
      <c r="D962" s="9">
        <v>0</v>
      </c>
      <c r="E962" s="10">
        <f t="shared" si="169"/>
        <v>0</v>
      </c>
    </row>
    <row r="963" spans="1:5" x14ac:dyDescent="0.25">
      <c r="A963" s="11" t="s">
        <v>25</v>
      </c>
      <c r="B963" s="8">
        <v>0</v>
      </c>
      <c r="C963" s="8">
        <v>0</v>
      </c>
      <c r="D963" s="8">
        <v>0</v>
      </c>
      <c r="E963" s="10">
        <f t="shared" si="169"/>
        <v>0</v>
      </c>
    </row>
    <row r="964" spans="1:5" ht="15.75" thickBot="1" x14ac:dyDescent="0.3">
      <c r="A964" s="1" t="s">
        <v>26</v>
      </c>
      <c r="B964" s="2">
        <f>B963+B959+B954+B950</f>
        <v>0</v>
      </c>
      <c r="C964" s="2">
        <f t="shared" ref="C964" si="170">C963+C959+C954+C950</f>
        <v>0</v>
      </c>
      <c r="D964" s="2">
        <f t="shared" ref="D964" si="171">D963+D959+D954+D950</f>
        <v>-74123</v>
      </c>
      <c r="E964" s="3">
        <f t="shared" si="169"/>
        <v>-74123</v>
      </c>
    </row>
    <row r="965" spans="1:5" x14ac:dyDescent="0.25">
      <c r="A965" s="4"/>
      <c r="B965" s="14" t="s">
        <v>6</v>
      </c>
      <c r="C965" s="14" t="s">
        <v>7</v>
      </c>
      <c r="D965" s="14" t="s">
        <v>7</v>
      </c>
      <c r="E965" s="15" t="str">
        <f>$E$5</f>
        <v>2025-26 +/-</v>
      </c>
    </row>
    <row r="966" spans="1:5" x14ac:dyDescent="0.25">
      <c r="A966" s="6" t="s">
        <v>134</v>
      </c>
      <c r="B966" s="14" t="str">
        <f>$B$6</f>
        <v>2024-25</v>
      </c>
      <c r="C966" s="14" t="str">
        <f>$C$6</f>
        <v>2024-25</v>
      </c>
      <c r="D966" s="14" t="str">
        <f>$D$6</f>
        <v>2025-26</v>
      </c>
      <c r="E966" s="15" t="str">
        <f>$E$6</f>
        <v>2024-25</v>
      </c>
    </row>
    <row r="967" spans="1:5" x14ac:dyDescent="0.25">
      <c r="A967" s="7" t="s">
        <v>9</v>
      </c>
      <c r="B967" s="8">
        <v>227907.84</v>
      </c>
      <c r="C967" s="9">
        <v>227906</v>
      </c>
      <c r="D967" s="9">
        <v>312737</v>
      </c>
      <c r="E967" s="10">
        <f t="shared" ref="E967:E984" si="172">D967-C967</f>
        <v>84831</v>
      </c>
    </row>
    <row r="968" spans="1:5" x14ac:dyDescent="0.25">
      <c r="A968" s="7" t="s">
        <v>10</v>
      </c>
      <c r="B968" s="9">
        <v>17802.8</v>
      </c>
      <c r="C968" s="9">
        <v>17803</v>
      </c>
      <c r="D968" s="9">
        <v>17772</v>
      </c>
      <c r="E968" s="10">
        <f t="shared" si="172"/>
        <v>-31</v>
      </c>
    </row>
    <row r="969" spans="1:5" x14ac:dyDescent="0.25">
      <c r="A969" s="7" t="s">
        <v>11</v>
      </c>
      <c r="B969" s="9">
        <v>135361.97</v>
      </c>
      <c r="C969" s="9">
        <v>135362</v>
      </c>
      <c r="D969" s="9">
        <v>157596</v>
      </c>
      <c r="E969" s="10">
        <f t="shared" si="172"/>
        <v>22234</v>
      </c>
    </row>
    <row r="970" spans="1:5" x14ac:dyDescent="0.25">
      <c r="A970" s="11" t="s">
        <v>12</v>
      </c>
      <c r="B970" s="8">
        <v>381072.61</v>
      </c>
      <c r="C970" s="8">
        <v>381071</v>
      </c>
      <c r="D970" s="8">
        <v>488105</v>
      </c>
      <c r="E970" s="10">
        <f t="shared" si="172"/>
        <v>107034</v>
      </c>
    </row>
    <row r="971" spans="1:5" x14ac:dyDescent="0.25">
      <c r="A971" s="7" t="s">
        <v>13</v>
      </c>
      <c r="B971" s="9">
        <v>243.3</v>
      </c>
      <c r="C971" s="9">
        <v>243</v>
      </c>
      <c r="D971" s="9">
        <v>6143</v>
      </c>
      <c r="E971" s="10">
        <f t="shared" si="172"/>
        <v>5900</v>
      </c>
    </row>
    <row r="972" spans="1:5" x14ac:dyDescent="0.25">
      <c r="A972" s="7" t="s">
        <v>14</v>
      </c>
      <c r="B972" s="9">
        <v>1805.33</v>
      </c>
      <c r="C972" s="9">
        <v>1805</v>
      </c>
      <c r="D972" s="9">
        <v>15522</v>
      </c>
      <c r="E972" s="10">
        <f t="shared" si="172"/>
        <v>13717</v>
      </c>
    </row>
    <row r="973" spans="1:5" x14ac:dyDescent="0.25">
      <c r="A973" s="7" t="s">
        <v>15</v>
      </c>
      <c r="B973" s="9">
        <v>2124.0300000000002</v>
      </c>
      <c r="C973" s="9">
        <v>2124</v>
      </c>
      <c r="D973" s="9">
        <v>12296</v>
      </c>
      <c r="E973" s="10">
        <f t="shared" si="172"/>
        <v>10172</v>
      </c>
    </row>
    <row r="974" spans="1:5" x14ac:dyDescent="0.25">
      <c r="A974" s="11" t="s">
        <v>16</v>
      </c>
      <c r="B974" s="8">
        <v>4172.66</v>
      </c>
      <c r="C974" s="8">
        <v>4172</v>
      </c>
      <c r="D974" s="8">
        <v>33961</v>
      </c>
      <c r="E974" s="10">
        <f t="shared" si="172"/>
        <v>29789</v>
      </c>
    </row>
    <row r="975" spans="1:5" x14ac:dyDescent="0.25">
      <c r="A975" s="7" t="s">
        <v>17</v>
      </c>
      <c r="B975" s="9">
        <v>960</v>
      </c>
      <c r="C975" s="9">
        <v>960</v>
      </c>
      <c r="D975" s="9">
        <v>0</v>
      </c>
      <c r="E975" s="10">
        <f t="shared" si="172"/>
        <v>-960</v>
      </c>
    </row>
    <row r="976" spans="1:5" x14ac:dyDescent="0.25">
      <c r="A976" s="7" t="s">
        <v>18</v>
      </c>
      <c r="B976" s="9">
        <v>383.87</v>
      </c>
      <c r="C976" s="9">
        <v>384</v>
      </c>
      <c r="D976" s="9">
        <v>0</v>
      </c>
      <c r="E976" s="10">
        <f t="shared" si="172"/>
        <v>-384</v>
      </c>
    </row>
    <row r="977" spans="1:5" x14ac:dyDescent="0.25">
      <c r="A977" s="7" t="s">
        <v>19</v>
      </c>
      <c r="B977" s="9">
        <v>0</v>
      </c>
      <c r="C977" s="9">
        <v>0</v>
      </c>
      <c r="D977" s="9">
        <v>0</v>
      </c>
      <c r="E977" s="10">
        <f t="shared" si="172"/>
        <v>0</v>
      </c>
    </row>
    <row r="978" spans="1:5" x14ac:dyDescent="0.25">
      <c r="A978" s="7" t="s">
        <v>20</v>
      </c>
      <c r="B978" s="9">
        <v>0</v>
      </c>
      <c r="C978" s="9">
        <v>0</v>
      </c>
      <c r="D978" s="9">
        <v>0</v>
      </c>
      <c r="E978" s="10">
        <f t="shared" si="172"/>
        <v>0</v>
      </c>
    </row>
    <row r="979" spans="1:5" x14ac:dyDescent="0.25">
      <c r="A979" s="11" t="s">
        <v>21</v>
      </c>
      <c r="B979" s="8">
        <v>1343.87</v>
      </c>
      <c r="C979" s="8">
        <v>1344</v>
      </c>
      <c r="D979" s="8">
        <v>0</v>
      </c>
      <c r="E979" s="10">
        <f t="shared" si="172"/>
        <v>-1344</v>
      </c>
    </row>
    <row r="980" spans="1:5" x14ac:dyDescent="0.25">
      <c r="A980" s="7" t="s">
        <v>22</v>
      </c>
      <c r="B980" s="9">
        <v>6288</v>
      </c>
      <c r="C980" s="9">
        <v>6288</v>
      </c>
      <c r="D980" s="9">
        <v>0</v>
      </c>
      <c r="E980" s="10">
        <f t="shared" si="172"/>
        <v>-6288</v>
      </c>
    </row>
    <row r="981" spans="1:5" x14ac:dyDescent="0.25">
      <c r="A981" s="7" t="s">
        <v>23</v>
      </c>
      <c r="B981" s="9">
        <v>0</v>
      </c>
      <c r="C981" s="9">
        <v>0</v>
      </c>
      <c r="D981" s="9">
        <v>0</v>
      </c>
      <c r="E981" s="10">
        <f t="shared" si="172"/>
        <v>0</v>
      </c>
    </row>
    <row r="982" spans="1:5" x14ac:dyDescent="0.25">
      <c r="A982" s="7" t="s">
        <v>24</v>
      </c>
      <c r="B982" s="9">
        <v>6190</v>
      </c>
      <c r="C982" s="9">
        <v>6190</v>
      </c>
      <c r="D982" s="9">
        <v>4744</v>
      </c>
      <c r="E982" s="10">
        <f t="shared" si="172"/>
        <v>-1446</v>
      </c>
    </row>
    <row r="983" spans="1:5" x14ac:dyDescent="0.25">
      <c r="A983" s="11" t="s">
        <v>25</v>
      </c>
      <c r="B983" s="8">
        <v>12478</v>
      </c>
      <c r="C983" s="8">
        <v>12478</v>
      </c>
      <c r="D983" s="8">
        <v>4744</v>
      </c>
      <c r="E983" s="10">
        <f t="shared" si="172"/>
        <v>-7734</v>
      </c>
    </row>
    <row r="984" spans="1:5" ht="15.75" thickBot="1" x14ac:dyDescent="0.3">
      <c r="A984" s="1" t="s">
        <v>26</v>
      </c>
      <c r="B984" s="2">
        <f>B983+B979+B974+B970</f>
        <v>399067.14</v>
      </c>
      <c r="C984" s="2">
        <f t="shared" ref="C984" si="173">C983+C979+C974+C970</f>
        <v>399065</v>
      </c>
      <c r="D984" s="2">
        <f t="shared" ref="D984" si="174">D983+D979+D974+D970</f>
        <v>526810</v>
      </c>
      <c r="E984" s="3">
        <f t="shared" si="172"/>
        <v>127745</v>
      </c>
    </row>
    <row r="985" spans="1:5" x14ac:dyDescent="0.25">
      <c r="A985" s="4"/>
      <c r="B985" s="14" t="s">
        <v>6</v>
      </c>
      <c r="C985" s="14" t="s">
        <v>7</v>
      </c>
      <c r="D985" s="14" t="s">
        <v>7</v>
      </c>
      <c r="E985" s="15" t="str">
        <f>$E$5</f>
        <v>2025-26 +/-</v>
      </c>
    </row>
    <row r="986" spans="1:5" x14ac:dyDescent="0.25">
      <c r="A986" s="6" t="s">
        <v>56</v>
      </c>
      <c r="B986" s="14" t="str">
        <f>$B$6</f>
        <v>2024-25</v>
      </c>
      <c r="C986" s="14" t="str">
        <f>$C$6</f>
        <v>2024-25</v>
      </c>
      <c r="D986" s="14" t="str">
        <f>$D$6</f>
        <v>2025-26</v>
      </c>
      <c r="E986" s="15" t="str">
        <f>$E$6</f>
        <v>2024-25</v>
      </c>
    </row>
    <row r="987" spans="1:5" x14ac:dyDescent="0.25">
      <c r="A987" s="7" t="s">
        <v>9</v>
      </c>
      <c r="B987" s="8">
        <v>300619.40000000002</v>
      </c>
      <c r="C987" s="9">
        <v>300619</v>
      </c>
      <c r="D987" s="9">
        <v>244058</v>
      </c>
      <c r="E987" s="10">
        <f t="shared" ref="E987:E1004" si="175">D987-C987</f>
        <v>-56561</v>
      </c>
    </row>
    <row r="988" spans="1:5" x14ac:dyDescent="0.25">
      <c r="A988" s="7" t="s">
        <v>10</v>
      </c>
      <c r="B988" s="9">
        <v>35136.829999999994</v>
      </c>
      <c r="C988" s="9">
        <v>35136</v>
      </c>
      <c r="D988" s="9">
        <v>40891</v>
      </c>
      <c r="E988" s="10">
        <f t="shared" si="175"/>
        <v>5755</v>
      </c>
    </row>
    <row r="989" spans="1:5" x14ac:dyDescent="0.25">
      <c r="A989" s="7" t="s">
        <v>11</v>
      </c>
      <c r="B989" s="9">
        <v>107596.33</v>
      </c>
      <c r="C989" s="9">
        <v>107596</v>
      </c>
      <c r="D989" s="9">
        <v>99802</v>
      </c>
      <c r="E989" s="10">
        <f t="shared" si="175"/>
        <v>-7794</v>
      </c>
    </row>
    <row r="990" spans="1:5" x14ac:dyDescent="0.25">
      <c r="A990" s="11" t="s">
        <v>12</v>
      </c>
      <c r="B990" s="8">
        <v>443352.56000000006</v>
      </c>
      <c r="C990" s="8">
        <v>443351</v>
      </c>
      <c r="D990" s="8">
        <v>384751</v>
      </c>
      <c r="E990" s="10">
        <f t="shared" si="175"/>
        <v>-58600</v>
      </c>
    </row>
    <row r="991" spans="1:5" x14ac:dyDescent="0.25">
      <c r="A991" s="7" t="s">
        <v>13</v>
      </c>
      <c r="B991" s="9">
        <v>0</v>
      </c>
      <c r="C991" s="9">
        <v>0</v>
      </c>
      <c r="D991" s="9">
        <v>500</v>
      </c>
      <c r="E991" s="10">
        <f t="shared" si="175"/>
        <v>500</v>
      </c>
    </row>
    <row r="992" spans="1:5" x14ac:dyDescent="0.25">
      <c r="A992" s="7" t="s">
        <v>14</v>
      </c>
      <c r="B992" s="9">
        <v>41674.35</v>
      </c>
      <c r="C992" s="9">
        <v>41673</v>
      </c>
      <c r="D992" s="9">
        <v>113581</v>
      </c>
      <c r="E992" s="10">
        <f t="shared" si="175"/>
        <v>71908</v>
      </c>
    </row>
    <row r="993" spans="1:5" x14ac:dyDescent="0.25">
      <c r="A993" s="7" t="s">
        <v>15</v>
      </c>
      <c r="B993" s="9">
        <v>18112.219999999998</v>
      </c>
      <c r="C993" s="9">
        <v>18113</v>
      </c>
      <c r="D993" s="9">
        <v>29715</v>
      </c>
      <c r="E993" s="10">
        <f t="shared" si="175"/>
        <v>11602</v>
      </c>
    </row>
    <row r="994" spans="1:5" x14ac:dyDescent="0.25">
      <c r="A994" s="11" t="s">
        <v>16</v>
      </c>
      <c r="B994" s="8">
        <v>59786.569999999992</v>
      </c>
      <c r="C994" s="8">
        <v>59786</v>
      </c>
      <c r="D994" s="8">
        <v>143796</v>
      </c>
      <c r="E994" s="10">
        <f t="shared" si="175"/>
        <v>84010</v>
      </c>
    </row>
    <row r="995" spans="1:5" x14ac:dyDescent="0.25">
      <c r="A995" s="7" t="s">
        <v>17</v>
      </c>
      <c r="B995" s="9">
        <v>36639.660000000003</v>
      </c>
      <c r="C995" s="9">
        <v>36640</v>
      </c>
      <c r="D995" s="9">
        <v>39646</v>
      </c>
      <c r="E995" s="10">
        <f t="shared" si="175"/>
        <v>3006</v>
      </c>
    </row>
    <row r="996" spans="1:5" x14ac:dyDescent="0.25">
      <c r="A996" s="7" t="s">
        <v>18</v>
      </c>
      <c r="B996" s="9">
        <v>5887.3</v>
      </c>
      <c r="C996" s="9">
        <v>5887</v>
      </c>
      <c r="D996" s="9">
        <v>0</v>
      </c>
      <c r="E996" s="10">
        <f t="shared" si="175"/>
        <v>-5887</v>
      </c>
    </row>
    <row r="997" spans="1:5" x14ac:dyDescent="0.25">
      <c r="A997" s="7" t="s">
        <v>19</v>
      </c>
      <c r="B997" s="9">
        <v>0</v>
      </c>
      <c r="C997" s="9">
        <v>0</v>
      </c>
      <c r="D997" s="9">
        <v>0</v>
      </c>
      <c r="E997" s="10">
        <f t="shared" si="175"/>
        <v>0</v>
      </c>
    </row>
    <row r="998" spans="1:5" x14ac:dyDescent="0.25">
      <c r="A998" s="7" t="s">
        <v>20</v>
      </c>
      <c r="B998" s="9">
        <v>0</v>
      </c>
      <c r="C998" s="9">
        <v>0</v>
      </c>
      <c r="D998" s="9">
        <v>0</v>
      </c>
      <c r="E998" s="10">
        <f t="shared" si="175"/>
        <v>0</v>
      </c>
    </row>
    <row r="999" spans="1:5" x14ac:dyDescent="0.25">
      <c r="A999" s="11" t="s">
        <v>21</v>
      </c>
      <c r="B999" s="8">
        <v>42526.960000000006</v>
      </c>
      <c r="C999" s="8">
        <v>42527</v>
      </c>
      <c r="D999" s="8">
        <v>39646</v>
      </c>
      <c r="E999" s="10">
        <f t="shared" si="175"/>
        <v>-2881</v>
      </c>
    </row>
    <row r="1000" spans="1:5" x14ac:dyDescent="0.25">
      <c r="A1000" s="7" t="s">
        <v>22</v>
      </c>
      <c r="B1000" s="9">
        <v>4474.74</v>
      </c>
      <c r="C1000" s="9">
        <v>4475</v>
      </c>
      <c r="D1000" s="9">
        <v>17700</v>
      </c>
      <c r="E1000" s="10">
        <f t="shared" si="175"/>
        <v>13225</v>
      </c>
    </row>
    <row r="1001" spans="1:5" x14ac:dyDescent="0.25">
      <c r="A1001" s="7" t="s">
        <v>23</v>
      </c>
      <c r="B1001" s="9">
        <v>0</v>
      </c>
      <c r="C1001" s="9">
        <v>0</v>
      </c>
      <c r="D1001" s="9">
        <v>0</v>
      </c>
      <c r="E1001" s="10">
        <f t="shared" si="175"/>
        <v>0</v>
      </c>
    </row>
    <row r="1002" spans="1:5" x14ac:dyDescent="0.25">
      <c r="A1002" s="7" t="s">
        <v>24</v>
      </c>
      <c r="B1002" s="9">
        <v>0</v>
      </c>
      <c r="C1002" s="9">
        <v>0</v>
      </c>
      <c r="D1002" s="9">
        <v>420</v>
      </c>
      <c r="E1002" s="10">
        <f t="shared" si="175"/>
        <v>420</v>
      </c>
    </row>
    <row r="1003" spans="1:5" x14ac:dyDescent="0.25">
      <c r="A1003" s="11" t="s">
        <v>25</v>
      </c>
      <c r="B1003" s="8">
        <v>4474.74</v>
      </c>
      <c r="C1003" s="8">
        <v>4475</v>
      </c>
      <c r="D1003" s="8">
        <v>18120</v>
      </c>
      <c r="E1003" s="10">
        <f t="shared" si="175"/>
        <v>13645</v>
      </c>
    </row>
    <row r="1004" spans="1:5" ht="15.75" thickBot="1" x14ac:dyDescent="0.3">
      <c r="A1004" s="1" t="s">
        <v>26</v>
      </c>
      <c r="B1004" s="2">
        <f>B1003+B999+B994+B990</f>
        <v>550140.83000000007</v>
      </c>
      <c r="C1004" s="2">
        <f t="shared" ref="C1004" si="176">C1003+C999+C994+C990</f>
        <v>550139</v>
      </c>
      <c r="D1004" s="2">
        <f t="shared" ref="D1004" si="177">D1003+D999+D994+D990</f>
        <v>586313</v>
      </c>
      <c r="E1004" s="3">
        <f t="shared" si="175"/>
        <v>36174</v>
      </c>
    </row>
    <row r="1005" spans="1:5" x14ac:dyDescent="0.25">
      <c r="A1005" s="4"/>
      <c r="B1005" s="14" t="s">
        <v>6</v>
      </c>
      <c r="C1005" s="14" t="s">
        <v>7</v>
      </c>
      <c r="D1005" s="14" t="s">
        <v>7</v>
      </c>
      <c r="E1005" s="15" t="str">
        <f>$E$5</f>
        <v>2025-26 +/-</v>
      </c>
    </row>
    <row r="1006" spans="1:5" x14ac:dyDescent="0.25">
      <c r="A1006" s="6" t="s">
        <v>135</v>
      </c>
      <c r="B1006" s="14" t="str">
        <f>$B$6</f>
        <v>2024-25</v>
      </c>
      <c r="C1006" s="14" t="str">
        <f>$C$6</f>
        <v>2024-25</v>
      </c>
      <c r="D1006" s="14" t="str">
        <f>$D$6</f>
        <v>2025-26</v>
      </c>
      <c r="E1006" s="15" t="str">
        <f>$E$6</f>
        <v>2024-25</v>
      </c>
    </row>
    <row r="1007" spans="1:5" x14ac:dyDescent="0.25">
      <c r="A1007" s="7" t="s">
        <v>9</v>
      </c>
      <c r="B1007" s="8">
        <v>99225.560000000012</v>
      </c>
      <c r="C1007" s="9">
        <v>99225</v>
      </c>
      <c r="D1007" s="9">
        <v>104625</v>
      </c>
      <c r="E1007" s="10">
        <f t="shared" ref="E1007:E1024" si="178">D1007-C1007</f>
        <v>5400</v>
      </c>
    </row>
    <row r="1008" spans="1:5" x14ac:dyDescent="0.25">
      <c r="A1008" s="7" t="s">
        <v>10</v>
      </c>
      <c r="B1008" s="9">
        <v>17796.13</v>
      </c>
      <c r="C1008" s="9">
        <v>17796</v>
      </c>
      <c r="D1008" s="9">
        <v>0</v>
      </c>
      <c r="E1008" s="10">
        <f t="shared" si="178"/>
        <v>-17796</v>
      </c>
    </row>
    <row r="1009" spans="1:5" x14ac:dyDescent="0.25">
      <c r="A1009" s="7" t="s">
        <v>11</v>
      </c>
      <c r="B1009" s="9">
        <v>50151.669999999991</v>
      </c>
      <c r="C1009" s="9">
        <v>50151</v>
      </c>
      <c r="D1009" s="9">
        <v>44833</v>
      </c>
      <c r="E1009" s="10">
        <f t="shared" si="178"/>
        <v>-5318</v>
      </c>
    </row>
    <row r="1010" spans="1:5" x14ac:dyDescent="0.25">
      <c r="A1010" s="11" t="s">
        <v>12</v>
      </c>
      <c r="B1010" s="8">
        <v>167173.36000000002</v>
      </c>
      <c r="C1010" s="8">
        <v>167172</v>
      </c>
      <c r="D1010" s="8">
        <v>149458</v>
      </c>
      <c r="E1010" s="10">
        <f t="shared" si="178"/>
        <v>-17714</v>
      </c>
    </row>
    <row r="1011" spans="1:5" x14ac:dyDescent="0.25">
      <c r="A1011" s="7" t="s">
        <v>13</v>
      </c>
      <c r="B1011" s="9">
        <v>0</v>
      </c>
      <c r="C1011" s="9">
        <v>0</v>
      </c>
      <c r="D1011" s="9">
        <v>0</v>
      </c>
      <c r="E1011" s="10">
        <f t="shared" si="178"/>
        <v>0</v>
      </c>
    </row>
    <row r="1012" spans="1:5" x14ac:dyDescent="0.25">
      <c r="A1012" s="7" t="s">
        <v>14</v>
      </c>
      <c r="B1012" s="9">
        <v>250.9</v>
      </c>
      <c r="C1012" s="9">
        <v>251</v>
      </c>
      <c r="D1012" s="9">
        <v>0</v>
      </c>
      <c r="E1012" s="10">
        <f t="shared" si="178"/>
        <v>-251</v>
      </c>
    </row>
    <row r="1013" spans="1:5" x14ac:dyDescent="0.25">
      <c r="A1013" s="7" t="s">
        <v>15</v>
      </c>
      <c r="B1013" s="9">
        <v>108.33</v>
      </c>
      <c r="C1013" s="9">
        <v>108</v>
      </c>
      <c r="D1013" s="9">
        <v>0</v>
      </c>
      <c r="E1013" s="10">
        <f t="shared" si="178"/>
        <v>-108</v>
      </c>
    </row>
    <row r="1014" spans="1:5" x14ac:dyDescent="0.25">
      <c r="A1014" s="11" t="s">
        <v>16</v>
      </c>
      <c r="B1014" s="8">
        <v>359.23</v>
      </c>
      <c r="C1014" s="8">
        <v>359</v>
      </c>
      <c r="D1014" s="8">
        <v>0</v>
      </c>
      <c r="E1014" s="10">
        <f t="shared" si="178"/>
        <v>-359</v>
      </c>
    </row>
    <row r="1015" spans="1:5" x14ac:dyDescent="0.25">
      <c r="A1015" s="7" t="s">
        <v>17</v>
      </c>
      <c r="B1015" s="9">
        <v>0</v>
      </c>
      <c r="C1015" s="9">
        <v>0</v>
      </c>
      <c r="D1015" s="9">
        <v>0</v>
      </c>
      <c r="E1015" s="10">
        <f t="shared" si="178"/>
        <v>0</v>
      </c>
    </row>
    <row r="1016" spans="1:5" x14ac:dyDescent="0.25">
      <c r="A1016" s="7" t="s">
        <v>18</v>
      </c>
      <c r="B1016" s="9">
        <v>0</v>
      </c>
      <c r="C1016" s="9">
        <v>0</v>
      </c>
      <c r="D1016" s="9">
        <v>0</v>
      </c>
      <c r="E1016" s="10">
        <f t="shared" si="178"/>
        <v>0</v>
      </c>
    </row>
    <row r="1017" spans="1:5" x14ac:dyDescent="0.25">
      <c r="A1017" s="7" t="s">
        <v>19</v>
      </c>
      <c r="B1017" s="9">
        <v>0</v>
      </c>
      <c r="C1017" s="9">
        <v>0</v>
      </c>
      <c r="D1017" s="9">
        <v>0</v>
      </c>
      <c r="E1017" s="10">
        <f t="shared" si="178"/>
        <v>0</v>
      </c>
    </row>
    <row r="1018" spans="1:5" x14ac:dyDescent="0.25">
      <c r="A1018" s="7" t="s">
        <v>20</v>
      </c>
      <c r="B1018" s="9">
        <v>0</v>
      </c>
      <c r="C1018" s="9">
        <v>0</v>
      </c>
      <c r="D1018" s="9">
        <v>0</v>
      </c>
      <c r="E1018" s="10">
        <f t="shared" si="178"/>
        <v>0</v>
      </c>
    </row>
    <row r="1019" spans="1:5" x14ac:dyDescent="0.25">
      <c r="A1019" s="11" t="s">
        <v>21</v>
      </c>
      <c r="B1019" s="8">
        <v>0</v>
      </c>
      <c r="C1019" s="8">
        <v>0</v>
      </c>
      <c r="D1019" s="8">
        <v>0</v>
      </c>
      <c r="E1019" s="10">
        <f t="shared" si="178"/>
        <v>0</v>
      </c>
    </row>
    <row r="1020" spans="1:5" x14ac:dyDescent="0.25">
      <c r="A1020" s="7" t="s">
        <v>22</v>
      </c>
      <c r="B1020" s="9">
        <v>0</v>
      </c>
      <c r="C1020" s="9">
        <v>0</v>
      </c>
      <c r="D1020" s="9">
        <v>0</v>
      </c>
      <c r="E1020" s="10">
        <f t="shared" si="178"/>
        <v>0</v>
      </c>
    </row>
    <row r="1021" spans="1:5" x14ac:dyDescent="0.25">
      <c r="A1021" s="7" t="s">
        <v>23</v>
      </c>
      <c r="B1021" s="9">
        <v>0</v>
      </c>
      <c r="C1021" s="9">
        <v>0</v>
      </c>
      <c r="D1021" s="9">
        <v>0</v>
      </c>
      <c r="E1021" s="10">
        <f t="shared" si="178"/>
        <v>0</v>
      </c>
    </row>
    <row r="1022" spans="1:5" x14ac:dyDescent="0.25">
      <c r="A1022" s="7" t="s">
        <v>24</v>
      </c>
      <c r="B1022" s="9">
        <v>0</v>
      </c>
      <c r="C1022" s="9">
        <v>0</v>
      </c>
      <c r="D1022" s="9">
        <v>0</v>
      </c>
      <c r="E1022" s="10">
        <f t="shared" si="178"/>
        <v>0</v>
      </c>
    </row>
    <row r="1023" spans="1:5" x14ac:dyDescent="0.25">
      <c r="A1023" s="11" t="s">
        <v>25</v>
      </c>
      <c r="B1023" s="8">
        <v>0</v>
      </c>
      <c r="C1023" s="8">
        <v>0</v>
      </c>
      <c r="D1023" s="8">
        <v>0</v>
      </c>
      <c r="E1023" s="10">
        <f t="shared" si="178"/>
        <v>0</v>
      </c>
    </row>
    <row r="1024" spans="1:5" ht="15.75" thickBot="1" x14ac:dyDescent="0.3">
      <c r="A1024" s="1" t="s">
        <v>26</v>
      </c>
      <c r="B1024" s="2">
        <f>B1023+B1019+B1014+B1010</f>
        <v>167532.59000000003</v>
      </c>
      <c r="C1024" s="2">
        <f t="shared" ref="C1024" si="179">C1023+C1019+C1014+C1010</f>
        <v>167531</v>
      </c>
      <c r="D1024" s="2">
        <f t="shared" ref="D1024" si="180">D1023+D1019+D1014+D1010</f>
        <v>149458</v>
      </c>
      <c r="E1024" s="3">
        <f t="shared" si="178"/>
        <v>-18073</v>
      </c>
    </row>
    <row r="1025" spans="1:5" x14ac:dyDescent="0.25">
      <c r="A1025" s="4"/>
      <c r="B1025" s="14" t="s">
        <v>6</v>
      </c>
      <c r="C1025" s="14" t="s">
        <v>7</v>
      </c>
      <c r="D1025" s="14" t="s">
        <v>7</v>
      </c>
      <c r="E1025" s="15" t="str">
        <f>$E$5</f>
        <v>2025-26 +/-</v>
      </c>
    </row>
    <row r="1026" spans="1:5" x14ac:dyDescent="0.25">
      <c r="A1026" s="6" t="s">
        <v>136</v>
      </c>
      <c r="B1026" s="14" t="str">
        <f>$B$6</f>
        <v>2024-25</v>
      </c>
      <c r="C1026" s="14" t="str">
        <f>$C$6</f>
        <v>2024-25</v>
      </c>
      <c r="D1026" s="14" t="str">
        <f>$D$6</f>
        <v>2025-26</v>
      </c>
      <c r="E1026" s="15" t="str">
        <f>$E$6</f>
        <v>2024-25</v>
      </c>
    </row>
    <row r="1027" spans="1:5" x14ac:dyDescent="0.25">
      <c r="A1027" s="7" t="s">
        <v>9</v>
      </c>
      <c r="B1027" s="8">
        <v>0</v>
      </c>
      <c r="C1027" s="9">
        <v>0</v>
      </c>
      <c r="D1027" s="9">
        <v>0</v>
      </c>
      <c r="E1027" s="10">
        <f t="shared" ref="E1027:E1044" si="181">D1027-C1027</f>
        <v>0</v>
      </c>
    </row>
    <row r="1028" spans="1:5" x14ac:dyDescent="0.25">
      <c r="A1028" s="7" t="s">
        <v>10</v>
      </c>
      <c r="B1028" s="9">
        <v>0</v>
      </c>
      <c r="C1028" s="9">
        <v>0</v>
      </c>
      <c r="D1028" s="9">
        <v>0</v>
      </c>
      <c r="E1028" s="10">
        <f t="shared" si="181"/>
        <v>0</v>
      </c>
    </row>
    <row r="1029" spans="1:5" x14ac:dyDescent="0.25">
      <c r="A1029" s="7" t="s">
        <v>11</v>
      </c>
      <c r="B1029" s="9">
        <v>0</v>
      </c>
      <c r="C1029" s="9">
        <v>0</v>
      </c>
      <c r="D1029" s="9">
        <v>0</v>
      </c>
      <c r="E1029" s="10">
        <f t="shared" si="181"/>
        <v>0</v>
      </c>
    </row>
    <row r="1030" spans="1:5" x14ac:dyDescent="0.25">
      <c r="A1030" s="11" t="s">
        <v>12</v>
      </c>
      <c r="B1030" s="8">
        <v>0</v>
      </c>
      <c r="C1030" s="8">
        <v>0</v>
      </c>
      <c r="D1030" s="8">
        <v>0</v>
      </c>
      <c r="E1030" s="10">
        <f t="shared" si="181"/>
        <v>0</v>
      </c>
    </row>
    <row r="1031" spans="1:5" x14ac:dyDescent="0.25">
      <c r="A1031" s="7" t="s">
        <v>13</v>
      </c>
      <c r="B1031" s="9">
        <v>0</v>
      </c>
      <c r="C1031" s="9">
        <v>0</v>
      </c>
      <c r="D1031" s="9">
        <v>0</v>
      </c>
      <c r="E1031" s="10">
        <f t="shared" si="181"/>
        <v>0</v>
      </c>
    </row>
    <row r="1032" spans="1:5" x14ac:dyDescent="0.25">
      <c r="A1032" s="7" t="s">
        <v>14</v>
      </c>
      <c r="B1032" s="9">
        <v>6396.16</v>
      </c>
      <c r="C1032" s="9">
        <v>6396</v>
      </c>
      <c r="D1032" s="9">
        <v>7869</v>
      </c>
      <c r="E1032" s="10">
        <f t="shared" si="181"/>
        <v>1473</v>
      </c>
    </row>
    <row r="1033" spans="1:5" x14ac:dyDescent="0.25">
      <c r="A1033" s="7" t="s">
        <v>15</v>
      </c>
      <c r="B1033" s="9">
        <v>1408.98</v>
      </c>
      <c r="C1033" s="9">
        <v>1409</v>
      </c>
      <c r="D1033" s="9">
        <v>153</v>
      </c>
      <c r="E1033" s="10">
        <f t="shared" si="181"/>
        <v>-1256</v>
      </c>
    </row>
    <row r="1034" spans="1:5" x14ac:dyDescent="0.25">
      <c r="A1034" s="11" t="s">
        <v>16</v>
      </c>
      <c r="B1034" s="8">
        <v>7805.1399999999994</v>
      </c>
      <c r="C1034" s="8">
        <v>7805</v>
      </c>
      <c r="D1034" s="8">
        <v>8022</v>
      </c>
      <c r="E1034" s="10">
        <f t="shared" si="181"/>
        <v>217</v>
      </c>
    </row>
    <row r="1035" spans="1:5" x14ac:dyDescent="0.25">
      <c r="A1035" s="7" t="s">
        <v>17</v>
      </c>
      <c r="B1035" s="9">
        <v>0</v>
      </c>
      <c r="C1035" s="9">
        <v>0</v>
      </c>
      <c r="D1035" s="9">
        <v>0</v>
      </c>
      <c r="E1035" s="10">
        <f t="shared" si="181"/>
        <v>0</v>
      </c>
    </row>
    <row r="1036" spans="1:5" x14ac:dyDescent="0.25">
      <c r="A1036" s="7" t="s">
        <v>18</v>
      </c>
      <c r="B1036" s="9">
        <v>0</v>
      </c>
      <c r="C1036" s="9">
        <v>0</v>
      </c>
      <c r="D1036" s="9">
        <v>0</v>
      </c>
      <c r="E1036" s="10">
        <f t="shared" si="181"/>
        <v>0</v>
      </c>
    </row>
    <row r="1037" spans="1:5" x14ac:dyDescent="0.25">
      <c r="A1037" s="7" t="s">
        <v>19</v>
      </c>
      <c r="B1037" s="9">
        <v>0</v>
      </c>
      <c r="C1037" s="9">
        <v>0</v>
      </c>
      <c r="D1037" s="9">
        <v>0</v>
      </c>
      <c r="E1037" s="10">
        <f t="shared" si="181"/>
        <v>0</v>
      </c>
    </row>
    <row r="1038" spans="1:5" x14ac:dyDescent="0.25">
      <c r="A1038" s="7" t="s">
        <v>20</v>
      </c>
      <c r="B1038" s="9">
        <v>0</v>
      </c>
      <c r="C1038" s="9">
        <v>0</v>
      </c>
      <c r="D1038" s="9">
        <v>0</v>
      </c>
      <c r="E1038" s="10">
        <f t="shared" si="181"/>
        <v>0</v>
      </c>
    </row>
    <row r="1039" spans="1:5" x14ac:dyDescent="0.25">
      <c r="A1039" s="11" t="s">
        <v>21</v>
      </c>
      <c r="B1039" s="8">
        <v>0</v>
      </c>
      <c r="C1039" s="8">
        <v>0</v>
      </c>
      <c r="D1039" s="8">
        <v>0</v>
      </c>
      <c r="E1039" s="10">
        <f t="shared" si="181"/>
        <v>0</v>
      </c>
    </row>
    <row r="1040" spans="1:5" x14ac:dyDescent="0.25">
      <c r="A1040" s="7" t="s">
        <v>22</v>
      </c>
      <c r="B1040" s="9">
        <v>0</v>
      </c>
      <c r="C1040" s="9">
        <v>0</v>
      </c>
      <c r="D1040" s="9">
        <v>0</v>
      </c>
      <c r="E1040" s="10">
        <f t="shared" si="181"/>
        <v>0</v>
      </c>
    </row>
    <row r="1041" spans="1:5" x14ac:dyDescent="0.25">
      <c r="A1041" s="7" t="s">
        <v>23</v>
      </c>
      <c r="B1041" s="9">
        <v>0</v>
      </c>
      <c r="C1041" s="9">
        <v>0</v>
      </c>
      <c r="D1041" s="9">
        <v>0</v>
      </c>
      <c r="E1041" s="10">
        <f t="shared" si="181"/>
        <v>0</v>
      </c>
    </row>
    <row r="1042" spans="1:5" x14ac:dyDescent="0.25">
      <c r="A1042" s="7" t="s">
        <v>24</v>
      </c>
      <c r="B1042" s="9">
        <v>0</v>
      </c>
      <c r="C1042" s="9">
        <v>0</v>
      </c>
      <c r="D1042" s="9">
        <v>0</v>
      </c>
      <c r="E1042" s="10">
        <f t="shared" si="181"/>
        <v>0</v>
      </c>
    </row>
    <row r="1043" spans="1:5" x14ac:dyDescent="0.25">
      <c r="A1043" s="11" t="s">
        <v>25</v>
      </c>
      <c r="B1043" s="8">
        <v>0</v>
      </c>
      <c r="C1043" s="8">
        <v>0</v>
      </c>
      <c r="D1043" s="8">
        <v>0</v>
      </c>
      <c r="E1043" s="10">
        <f t="shared" si="181"/>
        <v>0</v>
      </c>
    </row>
    <row r="1044" spans="1:5" ht="15.75" thickBot="1" x14ac:dyDescent="0.3">
      <c r="A1044" s="1" t="s">
        <v>26</v>
      </c>
      <c r="B1044" s="2">
        <f>B1043+B1039+B1034+B1030</f>
        <v>7805.1399999999994</v>
      </c>
      <c r="C1044" s="2">
        <f t="shared" ref="C1044" si="182">C1043+C1039+C1034+C1030</f>
        <v>7805</v>
      </c>
      <c r="D1044" s="2">
        <f t="shared" ref="D1044" si="183">D1043+D1039+D1034+D1030</f>
        <v>8022</v>
      </c>
      <c r="E1044" s="3">
        <f t="shared" si="181"/>
        <v>217</v>
      </c>
    </row>
    <row r="1045" spans="1:5" x14ac:dyDescent="0.25">
      <c r="A1045" s="4"/>
      <c r="B1045" s="14" t="s">
        <v>6</v>
      </c>
      <c r="C1045" s="14" t="s">
        <v>7</v>
      </c>
      <c r="D1045" s="14" t="s">
        <v>7</v>
      </c>
      <c r="E1045" s="15" t="str">
        <f>$E$5</f>
        <v>2025-26 +/-</v>
      </c>
    </row>
    <row r="1046" spans="1:5" x14ac:dyDescent="0.25">
      <c r="A1046" s="6" t="s">
        <v>57</v>
      </c>
      <c r="B1046" s="14" t="str">
        <f>$B$6</f>
        <v>2024-25</v>
      </c>
      <c r="C1046" s="14" t="str">
        <f>$C$6</f>
        <v>2024-25</v>
      </c>
      <c r="D1046" s="14" t="str">
        <f>$D$6</f>
        <v>2025-26</v>
      </c>
      <c r="E1046" s="15" t="str">
        <f>$E$6</f>
        <v>2024-25</v>
      </c>
    </row>
    <row r="1047" spans="1:5" x14ac:dyDescent="0.25">
      <c r="A1047" s="7" t="s">
        <v>9</v>
      </c>
      <c r="B1047" s="8">
        <v>60080.93</v>
      </c>
      <c r="C1047" s="9">
        <v>60081</v>
      </c>
      <c r="D1047" s="9">
        <v>55485</v>
      </c>
      <c r="E1047" s="10">
        <f t="shared" ref="E1047:E1064" si="184">D1047-C1047</f>
        <v>-4596</v>
      </c>
    </row>
    <row r="1048" spans="1:5" x14ac:dyDescent="0.25">
      <c r="A1048" s="7" t="s">
        <v>10</v>
      </c>
      <c r="B1048" s="9">
        <v>58723.56</v>
      </c>
      <c r="C1048" s="9">
        <v>58723</v>
      </c>
      <c r="D1048" s="9">
        <v>63697</v>
      </c>
      <c r="E1048" s="10">
        <f t="shared" si="184"/>
        <v>4974</v>
      </c>
    </row>
    <row r="1049" spans="1:5" x14ac:dyDescent="0.25">
      <c r="A1049" s="7" t="s">
        <v>11</v>
      </c>
      <c r="B1049" s="9">
        <v>30774.639999999999</v>
      </c>
      <c r="C1049" s="9">
        <v>30775</v>
      </c>
      <c r="D1049" s="9">
        <v>30187</v>
      </c>
      <c r="E1049" s="10">
        <f t="shared" si="184"/>
        <v>-588</v>
      </c>
    </row>
    <row r="1050" spans="1:5" x14ac:dyDescent="0.25">
      <c r="A1050" s="11" t="s">
        <v>12</v>
      </c>
      <c r="B1050" s="8">
        <v>149579.13</v>
      </c>
      <c r="C1050" s="8">
        <v>149579</v>
      </c>
      <c r="D1050" s="8">
        <v>149369</v>
      </c>
      <c r="E1050" s="10">
        <f t="shared" si="184"/>
        <v>-210</v>
      </c>
    </row>
    <row r="1051" spans="1:5" x14ac:dyDescent="0.25">
      <c r="A1051" s="7" t="s">
        <v>13</v>
      </c>
      <c r="B1051" s="9">
        <v>0</v>
      </c>
      <c r="C1051" s="9">
        <v>0</v>
      </c>
      <c r="D1051" s="9">
        <v>0</v>
      </c>
      <c r="E1051" s="10">
        <f t="shared" si="184"/>
        <v>0</v>
      </c>
    </row>
    <row r="1052" spans="1:5" x14ac:dyDescent="0.25">
      <c r="A1052" s="7" t="s">
        <v>14</v>
      </c>
      <c r="B1052" s="9">
        <v>859.17</v>
      </c>
      <c r="C1052" s="9">
        <v>859</v>
      </c>
      <c r="D1052" s="9">
        <v>449</v>
      </c>
      <c r="E1052" s="10">
        <f t="shared" si="184"/>
        <v>-410</v>
      </c>
    </row>
    <row r="1053" spans="1:5" x14ac:dyDescent="0.25">
      <c r="A1053" s="7" t="s">
        <v>15</v>
      </c>
      <c r="B1053" s="9">
        <v>49.98</v>
      </c>
      <c r="C1053" s="9">
        <v>50</v>
      </c>
      <c r="D1053" s="9">
        <v>521</v>
      </c>
      <c r="E1053" s="10">
        <f t="shared" si="184"/>
        <v>471</v>
      </c>
    </row>
    <row r="1054" spans="1:5" x14ac:dyDescent="0.25">
      <c r="A1054" s="11" t="s">
        <v>16</v>
      </c>
      <c r="B1054" s="8">
        <v>909.15</v>
      </c>
      <c r="C1054" s="8">
        <v>909</v>
      </c>
      <c r="D1054" s="8">
        <v>970</v>
      </c>
      <c r="E1054" s="10">
        <f t="shared" si="184"/>
        <v>61</v>
      </c>
    </row>
    <row r="1055" spans="1:5" x14ac:dyDescent="0.25">
      <c r="A1055" s="7" t="s">
        <v>17</v>
      </c>
      <c r="B1055" s="9">
        <v>0</v>
      </c>
      <c r="C1055" s="9">
        <v>0</v>
      </c>
      <c r="D1055" s="9">
        <v>0</v>
      </c>
      <c r="E1055" s="10">
        <f t="shared" si="184"/>
        <v>0</v>
      </c>
    </row>
    <row r="1056" spans="1:5" x14ac:dyDescent="0.25">
      <c r="A1056" s="7" t="s">
        <v>18</v>
      </c>
      <c r="B1056" s="9">
        <v>0</v>
      </c>
      <c r="C1056" s="9">
        <v>0</v>
      </c>
      <c r="D1056" s="9">
        <v>0</v>
      </c>
      <c r="E1056" s="10">
        <f t="shared" si="184"/>
        <v>0</v>
      </c>
    </row>
    <row r="1057" spans="1:5" x14ac:dyDescent="0.25">
      <c r="A1057" s="7" t="s">
        <v>19</v>
      </c>
      <c r="B1057" s="9">
        <v>0</v>
      </c>
      <c r="C1057" s="9">
        <v>0</v>
      </c>
      <c r="D1057" s="9">
        <v>0</v>
      </c>
      <c r="E1057" s="10">
        <f t="shared" si="184"/>
        <v>0</v>
      </c>
    </row>
    <row r="1058" spans="1:5" x14ac:dyDescent="0.25">
      <c r="A1058" s="7" t="s">
        <v>20</v>
      </c>
      <c r="B1058" s="9">
        <v>0</v>
      </c>
      <c r="C1058" s="9">
        <v>0</v>
      </c>
      <c r="D1058" s="9">
        <v>0</v>
      </c>
      <c r="E1058" s="10">
        <f t="shared" si="184"/>
        <v>0</v>
      </c>
    </row>
    <row r="1059" spans="1:5" x14ac:dyDescent="0.25">
      <c r="A1059" s="11" t="s">
        <v>21</v>
      </c>
      <c r="B1059" s="8">
        <v>0</v>
      </c>
      <c r="C1059" s="8">
        <v>0</v>
      </c>
      <c r="D1059" s="8">
        <v>0</v>
      </c>
      <c r="E1059" s="10">
        <f t="shared" si="184"/>
        <v>0</v>
      </c>
    </row>
    <row r="1060" spans="1:5" x14ac:dyDescent="0.25">
      <c r="A1060" s="7" t="s">
        <v>22</v>
      </c>
      <c r="B1060" s="9">
        <v>0</v>
      </c>
      <c r="C1060" s="9">
        <v>0</v>
      </c>
      <c r="D1060" s="9">
        <v>0</v>
      </c>
      <c r="E1060" s="10">
        <f t="shared" si="184"/>
        <v>0</v>
      </c>
    </row>
    <row r="1061" spans="1:5" x14ac:dyDescent="0.25">
      <c r="A1061" s="7" t="s">
        <v>23</v>
      </c>
      <c r="B1061" s="9">
        <v>0</v>
      </c>
      <c r="C1061" s="9">
        <v>0</v>
      </c>
      <c r="D1061" s="9">
        <v>0</v>
      </c>
      <c r="E1061" s="10">
        <f t="shared" si="184"/>
        <v>0</v>
      </c>
    </row>
    <row r="1062" spans="1:5" x14ac:dyDescent="0.25">
      <c r="A1062" s="7" t="s">
        <v>24</v>
      </c>
      <c r="B1062" s="9">
        <v>0</v>
      </c>
      <c r="C1062" s="9">
        <v>0</v>
      </c>
      <c r="D1062" s="9">
        <v>0</v>
      </c>
      <c r="E1062" s="10">
        <f t="shared" si="184"/>
        <v>0</v>
      </c>
    </row>
    <row r="1063" spans="1:5" x14ac:dyDescent="0.25">
      <c r="A1063" s="11" t="s">
        <v>25</v>
      </c>
      <c r="B1063" s="8">
        <v>0</v>
      </c>
      <c r="C1063" s="8">
        <v>0</v>
      </c>
      <c r="D1063" s="8">
        <v>0</v>
      </c>
      <c r="E1063" s="10">
        <f t="shared" si="184"/>
        <v>0</v>
      </c>
    </row>
    <row r="1064" spans="1:5" ht="15.75" thickBot="1" x14ac:dyDescent="0.3">
      <c r="A1064" s="1" t="s">
        <v>26</v>
      </c>
      <c r="B1064" s="2">
        <f>B1063+B1059+B1054+B1050</f>
        <v>150488.28</v>
      </c>
      <c r="C1064" s="2">
        <f t="shared" ref="C1064" si="185">C1063+C1059+C1054+C1050</f>
        <v>150488</v>
      </c>
      <c r="D1064" s="2">
        <f t="shared" ref="D1064" si="186">D1063+D1059+D1054+D1050</f>
        <v>150339</v>
      </c>
      <c r="E1064" s="3">
        <f t="shared" si="184"/>
        <v>-149</v>
      </c>
    </row>
    <row r="1065" spans="1:5" x14ac:dyDescent="0.25">
      <c r="A1065" s="4"/>
      <c r="B1065" s="14" t="s">
        <v>6</v>
      </c>
      <c r="C1065" s="14" t="s">
        <v>7</v>
      </c>
      <c r="D1065" s="14" t="s">
        <v>7</v>
      </c>
      <c r="E1065" s="15" t="str">
        <f>$E$5</f>
        <v>2025-26 +/-</v>
      </c>
    </row>
    <row r="1066" spans="1:5" x14ac:dyDescent="0.25">
      <c r="A1066" s="6" t="s">
        <v>58</v>
      </c>
      <c r="B1066" s="14" t="str">
        <f>$B$6</f>
        <v>2024-25</v>
      </c>
      <c r="C1066" s="14" t="str">
        <f>$C$6</f>
        <v>2024-25</v>
      </c>
      <c r="D1066" s="14" t="str">
        <f>$D$6</f>
        <v>2025-26</v>
      </c>
      <c r="E1066" s="15" t="str">
        <f>$E$6</f>
        <v>2024-25</v>
      </c>
    </row>
    <row r="1067" spans="1:5" x14ac:dyDescent="0.25">
      <c r="A1067" s="7" t="s">
        <v>9</v>
      </c>
      <c r="B1067" s="8">
        <v>192686.93000000002</v>
      </c>
      <c r="C1067" s="9">
        <v>192687</v>
      </c>
      <c r="D1067" s="9">
        <v>194042</v>
      </c>
      <c r="E1067" s="10">
        <f t="shared" ref="E1067:E1084" si="187">D1067-C1067</f>
        <v>1355</v>
      </c>
    </row>
    <row r="1068" spans="1:5" x14ac:dyDescent="0.25">
      <c r="A1068" s="7" t="s">
        <v>10</v>
      </c>
      <c r="B1068" s="9">
        <v>44408.01</v>
      </c>
      <c r="C1068" s="9">
        <v>44408</v>
      </c>
      <c r="D1068" s="9">
        <v>37952</v>
      </c>
      <c r="E1068" s="10">
        <f t="shared" si="187"/>
        <v>-6456</v>
      </c>
    </row>
    <row r="1069" spans="1:5" x14ac:dyDescent="0.25">
      <c r="A1069" s="7" t="s">
        <v>11</v>
      </c>
      <c r="B1069" s="9">
        <v>88588.05</v>
      </c>
      <c r="C1069" s="9">
        <v>88587</v>
      </c>
      <c r="D1069" s="9">
        <v>75193</v>
      </c>
      <c r="E1069" s="10">
        <f t="shared" si="187"/>
        <v>-13394</v>
      </c>
    </row>
    <row r="1070" spans="1:5" x14ac:dyDescent="0.25">
      <c r="A1070" s="11" t="s">
        <v>12</v>
      </c>
      <c r="B1070" s="8">
        <v>325682.99000000005</v>
      </c>
      <c r="C1070" s="8">
        <v>325682</v>
      </c>
      <c r="D1070" s="8">
        <v>307187</v>
      </c>
      <c r="E1070" s="10">
        <f t="shared" si="187"/>
        <v>-18495</v>
      </c>
    </row>
    <row r="1071" spans="1:5" x14ac:dyDescent="0.25">
      <c r="A1071" s="7" t="s">
        <v>13</v>
      </c>
      <c r="B1071" s="9">
        <v>917.4</v>
      </c>
      <c r="C1071" s="9">
        <v>917</v>
      </c>
      <c r="D1071" s="9">
        <v>2016</v>
      </c>
      <c r="E1071" s="10">
        <f t="shared" si="187"/>
        <v>1099</v>
      </c>
    </row>
    <row r="1072" spans="1:5" x14ac:dyDescent="0.25">
      <c r="A1072" s="7" t="s">
        <v>14</v>
      </c>
      <c r="B1072" s="9">
        <v>15605.6</v>
      </c>
      <c r="C1072" s="9">
        <v>15605</v>
      </c>
      <c r="D1072" s="9">
        <v>16849</v>
      </c>
      <c r="E1072" s="10">
        <f t="shared" si="187"/>
        <v>1244</v>
      </c>
    </row>
    <row r="1073" spans="1:5" x14ac:dyDescent="0.25">
      <c r="A1073" s="7" t="s">
        <v>15</v>
      </c>
      <c r="B1073" s="9">
        <v>1806.0900000000001</v>
      </c>
      <c r="C1073" s="9">
        <v>1806</v>
      </c>
      <c r="D1073" s="9">
        <v>6460</v>
      </c>
      <c r="E1073" s="10">
        <f t="shared" si="187"/>
        <v>4654</v>
      </c>
    </row>
    <row r="1074" spans="1:5" x14ac:dyDescent="0.25">
      <c r="A1074" s="11" t="s">
        <v>16</v>
      </c>
      <c r="B1074" s="8">
        <v>18329.09</v>
      </c>
      <c r="C1074" s="8">
        <v>18328</v>
      </c>
      <c r="D1074" s="8">
        <v>25325</v>
      </c>
      <c r="E1074" s="10">
        <f t="shared" si="187"/>
        <v>6997</v>
      </c>
    </row>
    <row r="1075" spans="1:5" x14ac:dyDescent="0.25">
      <c r="A1075" s="7" t="s">
        <v>17</v>
      </c>
      <c r="B1075" s="9">
        <v>5122.54</v>
      </c>
      <c r="C1075" s="9">
        <v>5123</v>
      </c>
      <c r="D1075" s="9">
        <v>11535</v>
      </c>
      <c r="E1075" s="10">
        <f t="shared" si="187"/>
        <v>6412</v>
      </c>
    </row>
    <row r="1076" spans="1:5" x14ac:dyDescent="0.25">
      <c r="A1076" s="7" t="s">
        <v>18</v>
      </c>
      <c r="B1076" s="9">
        <v>2533</v>
      </c>
      <c r="C1076" s="9">
        <v>2533</v>
      </c>
      <c r="D1076" s="9">
        <v>2536</v>
      </c>
      <c r="E1076" s="10">
        <f t="shared" si="187"/>
        <v>3</v>
      </c>
    </row>
    <row r="1077" spans="1:5" x14ac:dyDescent="0.25">
      <c r="A1077" s="7" t="s">
        <v>19</v>
      </c>
      <c r="B1077" s="9">
        <v>0</v>
      </c>
      <c r="C1077" s="9">
        <v>0</v>
      </c>
      <c r="D1077" s="9">
        <v>0</v>
      </c>
      <c r="E1077" s="10">
        <f t="shared" si="187"/>
        <v>0</v>
      </c>
    </row>
    <row r="1078" spans="1:5" x14ac:dyDescent="0.25">
      <c r="A1078" s="7" t="s">
        <v>20</v>
      </c>
      <c r="B1078" s="9">
        <v>0</v>
      </c>
      <c r="C1078" s="9">
        <v>0</v>
      </c>
      <c r="D1078" s="9">
        <v>0</v>
      </c>
      <c r="E1078" s="10">
        <f t="shared" si="187"/>
        <v>0</v>
      </c>
    </row>
    <row r="1079" spans="1:5" x14ac:dyDescent="0.25">
      <c r="A1079" s="11" t="s">
        <v>21</v>
      </c>
      <c r="B1079" s="8">
        <v>7655.54</v>
      </c>
      <c r="C1079" s="8">
        <v>7656</v>
      </c>
      <c r="D1079" s="8">
        <v>14071</v>
      </c>
      <c r="E1079" s="10">
        <f t="shared" si="187"/>
        <v>6415</v>
      </c>
    </row>
    <row r="1080" spans="1:5" x14ac:dyDescent="0.25">
      <c r="A1080" s="7" t="s">
        <v>22</v>
      </c>
      <c r="B1080" s="9">
        <v>6217.39</v>
      </c>
      <c r="C1080" s="9">
        <v>6217</v>
      </c>
      <c r="D1080" s="9">
        <v>5415</v>
      </c>
      <c r="E1080" s="10">
        <f t="shared" si="187"/>
        <v>-802</v>
      </c>
    </row>
    <row r="1081" spans="1:5" x14ac:dyDescent="0.25">
      <c r="A1081" s="7" t="s">
        <v>23</v>
      </c>
      <c r="B1081" s="9">
        <v>0</v>
      </c>
      <c r="C1081" s="9">
        <v>0</v>
      </c>
      <c r="D1081" s="9">
        <v>0</v>
      </c>
      <c r="E1081" s="10">
        <f t="shared" si="187"/>
        <v>0</v>
      </c>
    </row>
    <row r="1082" spans="1:5" x14ac:dyDescent="0.25">
      <c r="A1082" s="7" t="s">
        <v>24</v>
      </c>
      <c r="B1082" s="9">
        <v>0</v>
      </c>
      <c r="C1082" s="9">
        <v>0</v>
      </c>
      <c r="D1082" s="9">
        <v>0</v>
      </c>
      <c r="E1082" s="10">
        <f t="shared" si="187"/>
        <v>0</v>
      </c>
    </row>
    <row r="1083" spans="1:5" x14ac:dyDescent="0.25">
      <c r="A1083" s="11" t="s">
        <v>25</v>
      </c>
      <c r="B1083" s="8">
        <v>6217.39</v>
      </c>
      <c r="C1083" s="8">
        <v>6217</v>
      </c>
      <c r="D1083" s="8">
        <v>5415</v>
      </c>
      <c r="E1083" s="10">
        <f t="shared" si="187"/>
        <v>-802</v>
      </c>
    </row>
    <row r="1084" spans="1:5" ht="15.75" thickBot="1" x14ac:dyDescent="0.3">
      <c r="A1084" s="1" t="s">
        <v>26</v>
      </c>
      <c r="B1084" s="2">
        <f>B1083+B1079+B1074+B1070</f>
        <v>357885.01000000007</v>
      </c>
      <c r="C1084" s="2">
        <f t="shared" ref="C1084" si="188">C1083+C1079+C1074+C1070</f>
        <v>357883</v>
      </c>
      <c r="D1084" s="2">
        <f t="shared" ref="D1084" si="189">D1083+D1079+D1074+D1070</f>
        <v>351998</v>
      </c>
      <c r="E1084" s="3">
        <f t="shared" si="187"/>
        <v>-5885</v>
      </c>
    </row>
    <row r="1085" spans="1:5" x14ac:dyDescent="0.25">
      <c r="A1085" s="4"/>
      <c r="B1085" s="14" t="s">
        <v>6</v>
      </c>
      <c r="C1085" s="14" t="s">
        <v>7</v>
      </c>
      <c r="D1085" s="14" t="s">
        <v>7</v>
      </c>
      <c r="E1085" s="15" t="str">
        <f>$E$5</f>
        <v>2025-26 +/-</v>
      </c>
    </row>
    <row r="1086" spans="1:5" x14ac:dyDescent="0.25">
      <c r="A1086" s="6" t="s">
        <v>60</v>
      </c>
      <c r="B1086" s="14" t="str">
        <f>$B$6</f>
        <v>2024-25</v>
      </c>
      <c r="C1086" s="14" t="str">
        <f>$C$6</f>
        <v>2024-25</v>
      </c>
      <c r="D1086" s="14" t="str">
        <f>$D$6</f>
        <v>2025-26</v>
      </c>
      <c r="E1086" s="15" t="str">
        <f>$E$6</f>
        <v>2024-25</v>
      </c>
    </row>
    <row r="1087" spans="1:5" x14ac:dyDescent="0.25">
      <c r="A1087" s="7" t="s">
        <v>9</v>
      </c>
      <c r="B1087" s="8">
        <f t="shared" ref="B1087:D1102" si="190">B907+B927+B947+B967+B987+B1007+B1027+B1047+B1067</f>
        <v>880520.66000000015</v>
      </c>
      <c r="C1087" s="8">
        <f t="shared" si="190"/>
        <v>880518</v>
      </c>
      <c r="D1087" s="8">
        <f t="shared" si="190"/>
        <v>858958</v>
      </c>
      <c r="E1087" s="10">
        <f t="shared" ref="E1087:E1104" si="191">D1087-C1087</f>
        <v>-21560</v>
      </c>
    </row>
    <row r="1088" spans="1:5" x14ac:dyDescent="0.25">
      <c r="A1088" s="7" t="s">
        <v>10</v>
      </c>
      <c r="B1088" s="8">
        <f t="shared" si="190"/>
        <v>178140.40000000002</v>
      </c>
      <c r="C1088" s="8">
        <f t="shared" si="190"/>
        <v>178139</v>
      </c>
      <c r="D1088" s="8">
        <f t="shared" si="190"/>
        <v>160312</v>
      </c>
      <c r="E1088" s="10">
        <f t="shared" si="191"/>
        <v>-17827</v>
      </c>
    </row>
    <row r="1089" spans="1:9" x14ac:dyDescent="0.25">
      <c r="A1089" s="7" t="s">
        <v>11</v>
      </c>
      <c r="B1089" s="8">
        <f t="shared" si="190"/>
        <v>412502</v>
      </c>
      <c r="C1089" s="8">
        <f t="shared" si="190"/>
        <v>412501</v>
      </c>
      <c r="D1089" s="8">
        <f t="shared" si="190"/>
        <v>385477</v>
      </c>
      <c r="E1089" s="10">
        <f t="shared" si="191"/>
        <v>-27024</v>
      </c>
    </row>
    <row r="1090" spans="1:9" x14ac:dyDescent="0.25">
      <c r="A1090" s="11" t="s">
        <v>12</v>
      </c>
      <c r="B1090" s="8">
        <f>SUM(B1087:B1089)</f>
        <v>1471163.06</v>
      </c>
      <c r="C1090" s="8">
        <f t="shared" ref="C1090:D1090" si="192">SUM(C1087:C1089)</f>
        <v>1471158</v>
      </c>
      <c r="D1090" s="8">
        <f t="shared" si="192"/>
        <v>1404747</v>
      </c>
      <c r="E1090" s="10">
        <f t="shared" si="191"/>
        <v>-66411</v>
      </c>
    </row>
    <row r="1091" spans="1:9" x14ac:dyDescent="0.25">
      <c r="A1091" s="7" t="s">
        <v>13</v>
      </c>
      <c r="B1091" s="8">
        <f t="shared" si="190"/>
        <v>1160.7</v>
      </c>
      <c r="C1091" s="8">
        <f t="shared" si="190"/>
        <v>1160</v>
      </c>
      <c r="D1091" s="8">
        <f t="shared" si="190"/>
        <v>8659</v>
      </c>
      <c r="E1091" s="10">
        <f t="shared" si="191"/>
        <v>7499</v>
      </c>
    </row>
    <row r="1092" spans="1:9" x14ac:dyDescent="0.25">
      <c r="A1092" s="7" t="s">
        <v>14</v>
      </c>
      <c r="B1092" s="8">
        <f t="shared" si="190"/>
        <v>66591.510000000009</v>
      </c>
      <c r="C1092" s="8">
        <f t="shared" si="190"/>
        <v>66589</v>
      </c>
      <c r="D1092" s="8">
        <f t="shared" si="190"/>
        <v>154270</v>
      </c>
      <c r="E1092" s="10">
        <f t="shared" si="191"/>
        <v>87681</v>
      </c>
    </row>
    <row r="1093" spans="1:9" x14ac:dyDescent="0.25">
      <c r="A1093" s="7" t="s">
        <v>15</v>
      </c>
      <c r="B1093" s="8">
        <f t="shared" si="190"/>
        <v>23609.629999999997</v>
      </c>
      <c r="C1093" s="8">
        <f t="shared" si="190"/>
        <v>23610</v>
      </c>
      <c r="D1093" s="8">
        <f t="shared" si="190"/>
        <v>49145</v>
      </c>
      <c r="E1093" s="10">
        <f t="shared" si="191"/>
        <v>25535</v>
      </c>
    </row>
    <row r="1094" spans="1:9" x14ac:dyDescent="0.25">
      <c r="A1094" s="11" t="s">
        <v>16</v>
      </c>
      <c r="B1094" s="8">
        <f>SUM(B1091:B1093)</f>
        <v>91361.84</v>
      </c>
      <c r="C1094" s="8">
        <f t="shared" ref="C1094:D1094" si="193">SUM(C1091:C1093)</f>
        <v>91359</v>
      </c>
      <c r="D1094" s="8">
        <f t="shared" si="193"/>
        <v>212074</v>
      </c>
      <c r="E1094" s="10">
        <f t="shared" si="191"/>
        <v>120715</v>
      </c>
    </row>
    <row r="1095" spans="1:9" x14ac:dyDescent="0.25">
      <c r="A1095" s="7" t="s">
        <v>17</v>
      </c>
      <c r="B1095" s="8">
        <f t="shared" si="190"/>
        <v>42722.200000000004</v>
      </c>
      <c r="C1095" s="8">
        <f t="shared" si="190"/>
        <v>42723</v>
      </c>
      <c r="D1095" s="8">
        <f t="shared" si="190"/>
        <v>51181</v>
      </c>
      <c r="E1095" s="10">
        <f t="shared" si="191"/>
        <v>8458</v>
      </c>
    </row>
    <row r="1096" spans="1:9" x14ac:dyDescent="0.25">
      <c r="A1096" s="7" t="s">
        <v>18</v>
      </c>
      <c r="B1096" s="8">
        <f t="shared" si="190"/>
        <v>8804.17</v>
      </c>
      <c r="C1096" s="8">
        <f t="shared" si="190"/>
        <v>8804</v>
      </c>
      <c r="D1096" s="8">
        <f t="shared" si="190"/>
        <v>2536</v>
      </c>
      <c r="E1096" s="10">
        <f t="shared" si="191"/>
        <v>-6268</v>
      </c>
    </row>
    <row r="1097" spans="1:9" x14ac:dyDescent="0.25">
      <c r="A1097" s="7" t="s">
        <v>19</v>
      </c>
      <c r="B1097" s="8">
        <f t="shared" si="190"/>
        <v>0</v>
      </c>
      <c r="C1097" s="8">
        <f t="shared" si="190"/>
        <v>0</v>
      </c>
      <c r="D1097" s="8">
        <f t="shared" si="190"/>
        <v>0</v>
      </c>
      <c r="E1097" s="10">
        <f t="shared" si="191"/>
        <v>0</v>
      </c>
    </row>
    <row r="1098" spans="1:9" x14ac:dyDescent="0.25">
      <c r="A1098" s="7" t="s">
        <v>20</v>
      </c>
      <c r="B1098" s="8">
        <f t="shared" si="190"/>
        <v>0</v>
      </c>
      <c r="C1098" s="8">
        <f t="shared" si="190"/>
        <v>0</v>
      </c>
      <c r="D1098" s="8">
        <f t="shared" si="190"/>
        <v>0</v>
      </c>
      <c r="E1098" s="10">
        <f t="shared" si="191"/>
        <v>0</v>
      </c>
    </row>
    <row r="1099" spans="1:9" x14ac:dyDescent="0.25">
      <c r="A1099" s="11" t="s">
        <v>21</v>
      </c>
      <c r="B1099" s="8">
        <f>SUM(B1095:B1098)</f>
        <v>51526.37</v>
      </c>
      <c r="C1099" s="8">
        <f t="shared" ref="C1099:D1099" si="194">SUM(C1095:C1098)</f>
        <v>51527</v>
      </c>
      <c r="D1099" s="8">
        <f t="shared" si="194"/>
        <v>53717</v>
      </c>
      <c r="E1099" s="10">
        <f t="shared" si="191"/>
        <v>2190</v>
      </c>
    </row>
    <row r="1100" spans="1:9" x14ac:dyDescent="0.25">
      <c r="A1100" s="7" t="s">
        <v>22</v>
      </c>
      <c r="B1100" s="8">
        <f t="shared" si="190"/>
        <v>16980.13</v>
      </c>
      <c r="C1100" s="8">
        <f t="shared" si="190"/>
        <v>16980</v>
      </c>
      <c r="D1100" s="8">
        <f t="shared" si="190"/>
        <v>23115</v>
      </c>
      <c r="E1100" s="10">
        <f t="shared" si="191"/>
        <v>6135</v>
      </c>
    </row>
    <row r="1101" spans="1:9" x14ac:dyDescent="0.25">
      <c r="A1101" s="7" t="s">
        <v>23</v>
      </c>
      <c r="B1101" s="8">
        <f t="shared" si="190"/>
        <v>0</v>
      </c>
      <c r="C1101" s="8">
        <f t="shared" si="190"/>
        <v>0</v>
      </c>
      <c r="D1101" s="8">
        <f t="shared" si="190"/>
        <v>0</v>
      </c>
      <c r="E1101" s="10">
        <f t="shared" si="191"/>
        <v>0</v>
      </c>
    </row>
    <row r="1102" spans="1:9" x14ac:dyDescent="0.25">
      <c r="A1102" s="7" t="s">
        <v>24</v>
      </c>
      <c r="B1102" s="8">
        <f t="shared" si="190"/>
        <v>6190</v>
      </c>
      <c r="C1102" s="8">
        <f t="shared" si="190"/>
        <v>6190</v>
      </c>
      <c r="D1102" s="8">
        <f t="shared" si="190"/>
        <v>5164</v>
      </c>
      <c r="E1102" s="10">
        <f t="shared" si="191"/>
        <v>-1026</v>
      </c>
    </row>
    <row r="1103" spans="1:9" x14ac:dyDescent="0.25">
      <c r="A1103" s="11" t="s">
        <v>25</v>
      </c>
      <c r="B1103" s="8">
        <f>SUM(B1100:B1102)</f>
        <v>23170.13</v>
      </c>
      <c r="C1103" s="8">
        <f t="shared" ref="C1103:D1103" si="195">SUM(C1100:C1102)</f>
        <v>23170</v>
      </c>
      <c r="D1103" s="8">
        <f t="shared" si="195"/>
        <v>28279</v>
      </c>
      <c r="E1103" s="10">
        <f t="shared" si="191"/>
        <v>5109</v>
      </c>
      <c r="G1103" s="32"/>
      <c r="H1103" s="32"/>
      <c r="I1103" s="32"/>
    </row>
    <row r="1104" spans="1:9" ht="15.75" thickBot="1" x14ac:dyDescent="0.3">
      <c r="A1104" s="1" t="s">
        <v>26</v>
      </c>
      <c r="B1104" s="2">
        <f>SUM(B1103,B1099,B1094,B1090)</f>
        <v>1637221.4000000001</v>
      </c>
      <c r="C1104" s="2">
        <f t="shared" ref="C1104:D1104" si="196">SUM(C1103,C1099,C1094,C1090)</f>
        <v>1637214</v>
      </c>
      <c r="D1104" s="2">
        <f t="shared" si="196"/>
        <v>1698817</v>
      </c>
      <c r="E1104" s="3">
        <f t="shared" si="191"/>
        <v>61603</v>
      </c>
      <c r="F1104" s="32"/>
    </row>
    <row r="1105" spans="1:5" x14ac:dyDescent="0.25">
      <c r="A1105" s="4"/>
      <c r="B1105" s="14" t="s">
        <v>6</v>
      </c>
      <c r="C1105" s="14" t="s">
        <v>7</v>
      </c>
      <c r="D1105" s="14" t="s">
        <v>7</v>
      </c>
      <c r="E1105" s="15" t="str">
        <f>$E$5</f>
        <v>2025-26 +/-</v>
      </c>
    </row>
    <row r="1106" spans="1:5" x14ac:dyDescent="0.25">
      <c r="A1106" s="6" t="s">
        <v>160</v>
      </c>
      <c r="B1106" s="14" t="str">
        <f>$B$6</f>
        <v>2024-25</v>
      </c>
      <c r="C1106" s="14" t="str">
        <f>$C$6</f>
        <v>2024-25</v>
      </c>
      <c r="D1106" s="14" t="str">
        <f>$D$6</f>
        <v>2025-26</v>
      </c>
      <c r="E1106" s="15" t="str">
        <f>$E$6</f>
        <v>2024-25</v>
      </c>
    </row>
    <row r="1107" spans="1:5" x14ac:dyDescent="0.25">
      <c r="A1107" s="7" t="s">
        <v>9</v>
      </c>
      <c r="B1107" s="8">
        <v>347293.8</v>
      </c>
      <c r="C1107" s="9">
        <v>347294</v>
      </c>
      <c r="D1107" s="9">
        <v>345180</v>
      </c>
      <c r="E1107" s="10">
        <f t="shared" ref="E1107:E1124" si="197">D1107-C1107</f>
        <v>-2114</v>
      </c>
    </row>
    <row r="1108" spans="1:5" x14ac:dyDescent="0.25">
      <c r="A1108" s="7" t="s">
        <v>10</v>
      </c>
      <c r="B1108" s="9">
        <v>32555.93</v>
      </c>
      <c r="C1108" s="9">
        <v>32556</v>
      </c>
      <c r="D1108" s="9">
        <v>37738</v>
      </c>
      <c r="E1108" s="10">
        <f t="shared" si="197"/>
        <v>5182</v>
      </c>
    </row>
    <row r="1109" spans="1:5" x14ac:dyDescent="0.25">
      <c r="A1109" s="7" t="s">
        <v>11</v>
      </c>
      <c r="B1109" s="9">
        <v>140181.35</v>
      </c>
      <c r="C1109" s="9">
        <v>140180</v>
      </c>
      <c r="D1109" s="9">
        <v>129516</v>
      </c>
      <c r="E1109" s="10">
        <f t="shared" si="197"/>
        <v>-10664</v>
      </c>
    </row>
    <row r="1110" spans="1:5" x14ac:dyDescent="0.25">
      <c r="A1110" s="11" t="s">
        <v>12</v>
      </c>
      <c r="B1110" s="8">
        <v>520031.07999999996</v>
      </c>
      <c r="C1110" s="8">
        <v>520030</v>
      </c>
      <c r="D1110" s="8">
        <v>512434</v>
      </c>
      <c r="E1110" s="10">
        <f t="shared" si="197"/>
        <v>-7596</v>
      </c>
    </row>
    <row r="1111" spans="1:5" x14ac:dyDescent="0.25">
      <c r="A1111" s="7" t="s">
        <v>13</v>
      </c>
      <c r="B1111" s="9">
        <v>1533.79</v>
      </c>
      <c r="C1111" s="9">
        <v>1534</v>
      </c>
      <c r="D1111" s="9">
        <v>2100</v>
      </c>
      <c r="E1111" s="10">
        <f t="shared" si="197"/>
        <v>566</v>
      </c>
    </row>
    <row r="1112" spans="1:5" x14ac:dyDescent="0.25">
      <c r="A1112" s="7" t="s">
        <v>14</v>
      </c>
      <c r="B1112" s="9">
        <v>104.8</v>
      </c>
      <c r="C1112" s="9">
        <v>105</v>
      </c>
      <c r="D1112" s="9">
        <v>546</v>
      </c>
      <c r="E1112" s="10">
        <f t="shared" si="197"/>
        <v>441</v>
      </c>
    </row>
    <row r="1113" spans="1:5" x14ac:dyDescent="0.25">
      <c r="A1113" s="7" t="s">
        <v>15</v>
      </c>
      <c r="B1113" s="9">
        <v>708.04000000000008</v>
      </c>
      <c r="C1113" s="9">
        <v>708</v>
      </c>
      <c r="D1113" s="9">
        <v>843</v>
      </c>
      <c r="E1113" s="10">
        <f t="shared" si="197"/>
        <v>135</v>
      </c>
    </row>
    <row r="1114" spans="1:5" x14ac:dyDescent="0.25">
      <c r="A1114" s="11" t="s">
        <v>16</v>
      </c>
      <c r="B1114" s="8">
        <v>2346.63</v>
      </c>
      <c r="C1114" s="8">
        <v>2347</v>
      </c>
      <c r="D1114" s="8">
        <v>3489</v>
      </c>
      <c r="E1114" s="10">
        <f t="shared" si="197"/>
        <v>1142</v>
      </c>
    </row>
    <row r="1115" spans="1:5" x14ac:dyDescent="0.25">
      <c r="A1115" s="7" t="s">
        <v>17</v>
      </c>
      <c r="B1115" s="9">
        <v>0</v>
      </c>
      <c r="C1115" s="9">
        <v>0</v>
      </c>
      <c r="D1115" s="9">
        <v>0</v>
      </c>
      <c r="E1115" s="10">
        <f t="shared" si="197"/>
        <v>0</v>
      </c>
    </row>
    <row r="1116" spans="1:5" x14ac:dyDescent="0.25">
      <c r="A1116" s="7" t="s">
        <v>18</v>
      </c>
      <c r="B1116" s="9">
        <v>0</v>
      </c>
      <c r="C1116" s="9">
        <v>0</v>
      </c>
      <c r="D1116" s="9">
        <v>0</v>
      </c>
      <c r="E1116" s="10">
        <f t="shared" si="197"/>
        <v>0</v>
      </c>
    </row>
    <row r="1117" spans="1:5" x14ac:dyDescent="0.25">
      <c r="A1117" s="7" t="s">
        <v>19</v>
      </c>
      <c r="B1117" s="9">
        <v>0</v>
      </c>
      <c r="C1117" s="9">
        <v>0</v>
      </c>
      <c r="D1117" s="9">
        <v>0</v>
      </c>
      <c r="E1117" s="10">
        <f t="shared" si="197"/>
        <v>0</v>
      </c>
    </row>
    <row r="1118" spans="1:5" x14ac:dyDescent="0.25">
      <c r="A1118" s="7" t="s">
        <v>20</v>
      </c>
      <c r="B1118" s="9">
        <v>0</v>
      </c>
      <c r="C1118" s="9">
        <v>0</v>
      </c>
      <c r="D1118" s="9">
        <v>0</v>
      </c>
      <c r="E1118" s="10">
        <f t="shared" si="197"/>
        <v>0</v>
      </c>
    </row>
    <row r="1119" spans="1:5" x14ac:dyDescent="0.25">
      <c r="A1119" s="11" t="s">
        <v>21</v>
      </c>
      <c r="B1119" s="8">
        <v>0</v>
      </c>
      <c r="C1119" s="8">
        <v>0</v>
      </c>
      <c r="D1119" s="8">
        <v>0</v>
      </c>
      <c r="E1119" s="10">
        <f t="shared" si="197"/>
        <v>0</v>
      </c>
    </row>
    <row r="1120" spans="1:5" x14ac:dyDescent="0.25">
      <c r="A1120" s="7" t="s">
        <v>22</v>
      </c>
      <c r="B1120" s="9">
        <v>794.81</v>
      </c>
      <c r="C1120" s="9">
        <v>795</v>
      </c>
      <c r="D1120" s="9">
        <v>0</v>
      </c>
      <c r="E1120" s="10">
        <f t="shared" si="197"/>
        <v>-795</v>
      </c>
    </row>
    <row r="1121" spans="1:5" x14ac:dyDescent="0.25">
      <c r="A1121" s="7" t="s">
        <v>23</v>
      </c>
      <c r="B1121" s="9">
        <v>0</v>
      </c>
      <c r="C1121" s="9">
        <v>0</v>
      </c>
      <c r="D1121" s="9">
        <v>0</v>
      </c>
      <c r="E1121" s="10">
        <f t="shared" si="197"/>
        <v>0</v>
      </c>
    </row>
    <row r="1122" spans="1:5" x14ac:dyDescent="0.25">
      <c r="A1122" s="7" t="s">
        <v>24</v>
      </c>
      <c r="B1122" s="9">
        <v>0</v>
      </c>
      <c r="C1122" s="9">
        <v>0</v>
      </c>
      <c r="D1122" s="9">
        <v>0</v>
      </c>
      <c r="E1122" s="10">
        <f t="shared" si="197"/>
        <v>0</v>
      </c>
    </row>
    <row r="1123" spans="1:5" x14ac:dyDescent="0.25">
      <c r="A1123" s="11" t="s">
        <v>25</v>
      </c>
      <c r="B1123" s="8">
        <v>794.81</v>
      </c>
      <c r="C1123" s="8">
        <v>795</v>
      </c>
      <c r="D1123" s="8">
        <v>0</v>
      </c>
      <c r="E1123" s="10">
        <f t="shared" si="197"/>
        <v>-795</v>
      </c>
    </row>
    <row r="1124" spans="1:5" ht="15.75" thickBot="1" x14ac:dyDescent="0.3">
      <c r="A1124" s="1" t="s">
        <v>26</v>
      </c>
      <c r="B1124" s="2">
        <f>B1123+B1119+B1114+B1110</f>
        <v>523172.51999999996</v>
      </c>
      <c r="C1124" s="2">
        <f t="shared" ref="C1124" si="198">C1123+C1119+C1114+C1110</f>
        <v>523172</v>
      </c>
      <c r="D1124" s="2">
        <f t="shared" ref="D1124" si="199">D1123+D1119+D1114+D1110</f>
        <v>515923</v>
      </c>
      <c r="E1124" s="3">
        <f t="shared" si="197"/>
        <v>-7249</v>
      </c>
    </row>
    <row r="1125" spans="1:5" x14ac:dyDescent="0.25">
      <c r="A1125" s="4"/>
      <c r="B1125" s="14" t="s">
        <v>6</v>
      </c>
      <c r="C1125" s="14" t="s">
        <v>7</v>
      </c>
      <c r="D1125" s="14" t="s">
        <v>7</v>
      </c>
      <c r="E1125" s="15" t="str">
        <f>$E$5</f>
        <v>2025-26 +/-</v>
      </c>
    </row>
    <row r="1126" spans="1:5" x14ac:dyDescent="0.25">
      <c r="A1126" s="6" t="s">
        <v>170</v>
      </c>
      <c r="B1126" s="14" t="str">
        <f>$B$6</f>
        <v>2024-25</v>
      </c>
      <c r="C1126" s="14" t="str">
        <f>$C$6</f>
        <v>2024-25</v>
      </c>
      <c r="D1126" s="14" t="str">
        <f>$D$6</f>
        <v>2025-26</v>
      </c>
      <c r="E1126" s="15" t="str">
        <f>$E$6</f>
        <v>2024-25</v>
      </c>
    </row>
    <row r="1127" spans="1:5" x14ac:dyDescent="0.25">
      <c r="A1127" s="7" t="s">
        <v>9</v>
      </c>
      <c r="B1127" s="8">
        <v>96445.81</v>
      </c>
      <c r="C1127" s="9">
        <v>96446</v>
      </c>
      <c r="D1127" s="9">
        <v>101291</v>
      </c>
      <c r="E1127" s="10">
        <f t="shared" ref="E1127:E1144" si="200">D1127-C1127</f>
        <v>4845</v>
      </c>
    </row>
    <row r="1128" spans="1:5" x14ac:dyDescent="0.25">
      <c r="A1128" s="7" t="s">
        <v>10</v>
      </c>
      <c r="B1128" s="9">
        <v>133650.96</v>
      </c>
      <c r="C1128" s="9">
        <v>133652</v>
      </c>
      <c r="D1128" s="9">
        <v>151938</v>
      </c>
      <c r="E1128" s="10">
        <f t="shared" si="200"/>
        <v>18286</v>
      </c>
    </row>
    <row r="1129" spans="1:5" x14ac:dyDescent="0.25">
      <c r="A1129" s="7" t="s">
        <v>11</v>
      </c>
      <c r="B1129" s="9">
        <v>75691.14</v>
      </c>
      <c r="C1129" s="9">
        <v>75691</v>
      </c>
      <c r="D1129" s="9">
        <v>80177</v>
      </c>
      <c r="E1129" s="10">
        <f t="shared" si="200"/>
        <v>4486</v>
      </c>
    </row>
    <row r="1130" spans="1:5" x14ac:dyDescent="0.25">
      <c r="A1130" s="11" t="s">
        <v>12</v>
      </c>
      <c r="B1130" s="8">
        <v>305787.90999999997</v>
      </c>
      <c r="C1130" s="8">
        <v>305789</v>
      </c>
      <c r="D1130" s="8">
        <v>333406</v>
      </c>
      <c r="E1130" s="10">
        <f t="shared" ref="E1130" si="201">SUM(E1127:E1129)</f>
        <v>27617</v>
      </c>
    </row>
    <row r="1131" spans="1:5" x14ac:dyDescent="0.25">
      <c r="A1131" s="7" t="s">
        <v>13</v>
      </c>
      <c r="B1131" s="9">
        <v>0</v>
      </c>
      <c r="C1131" s="9">
        <v>0</v>
      </c>
      <c r="D1131" s="9">
        <v>0</v>
      </c>
      <c r="E1131" s="10">
        <f t="shared" si="200"/>
        <v>0</v>
      </c>
    </row>
    <row r="1132" spans="1:5" x14ac:dyDescent="0.25">
      <c r="A1132" s="7" t="s">
        <v>14</v>
      </c>
      <c r="B1132" s="9">
        <v>5763.05</v>
      </c>
      <c r="C1132" s="9">
        <v>5763.05</v>
      </c>
      <c r="D1132" s="9">
        <v>4350</v>
      </c>
      <c r="E1132" s="10">
        <f t="shared" si="200"/>
        <v>-1413.0500000000002</v>
      </c>
    </row>
    <row r="1133" spans="1:5" x14ac:dyDescent="0.25">
      <c r="A1133" s="7" t="s">
        <v>15</v>
      </c>
      <c r="B1133" s="9">
        <v>2817.38</v>
      </c>
      <c r="C1133" s="9">
        <v>2817.3900000000003</v>
      </c>
      <c r="D1133" s="9">
        <v>1400</v>
      </c>
      <c r="E1133" s="10">
        <f t="shared" si="200"/>
        <v>-1417.3900000000003</v>
      </c>
    </row>
    <row r="1134" spans="1:5" x14ac:dyDescent="0.25">
      <c r="A1134" s="11" t="s">
        <v>16</v>
      </c>
      <c r="B1134" s="8">
        <v>8580.43</v>
      </c>
      <c r="C1134" s="8">
        <v>8580.44</v>
      </c>
      <c r="D1134" s="8">
        <v>5750</v>
      </c>
      <c r="E1134" s="10">
        <f t="shared" si="200"/>
        <v>-2830.4400000000005</v>
      </c>
    </row>
    <row r="1135" spans="1:5" x14ac:dyDescent="0.25">
      <c r="A1135" s="7" t="s">
        <v>17</v>
      </c>
      <c r="B1135" s="9">
        <v>0</v>
      </c>
      <c r="C1135" s="9">
        <v>0</v>
      </c>
      <c r="D1135" s="9">
        <v>0</v>
      </c>
      <c r="E1135" s="10">
        <f t="shared" si="200"/>
        <v>0</v>
      </c>
    </row>
    <row r="1136" spans="1:5" x14ac:dyDescent="0.25">
      <c r="A1136" s="7" t="s">
        <v>18</v>
      </c>
      <c r="B1136" s="9">
        <v>0</v>
      </c>
      <c r="C1136" s="9">
        <v>0</v>
      </c>
      <c r="D1136" s="9">
        <v>0</v>
      </c>
      <c r="E1136" s="10">
        <f t="shared" si="200"/>
        <v>0</v>
      </c>
    </row>
    <row r="1137" spans="1:5" x14ac:dyDescent="0.25">
      <c r="A1137" s="7" t="s">
        <v>19</v>
      </c>
      <c r="B1137" s="9">
        <v>0</v>
      </c>
      <c r="C1137" s="9">
        <v>0</v>
      </c>
      <c r="D1137" s="9">
        <v>0</v>
      </c>
      <c r="E1137" s="10">
        <f t="shared" si="200"/>
        <v>0</v>
      </c>
    </row>
    <row r="1138" spans="1:5" x14ac:dyDescent="0.25">
      <c r="A1138" s="7" t="s">
        <v>20</v>
      </c>
      <c r="B1138" s="9">
        <v>0</v>
      </c>
      <c r="C1138" s="9">
        <v>0</v>
      </c>
      <c r="D1138" s="9">
        <v>0</v>
      </c>
      <c r="E1138" s="10">
        <f t="shared" si="200"/>
        <v>0</v>
      </c>
    </row>
    <row r="1139" spans="1:5" x14ac:dyDescent="0.25">
      <c r="A1139" s="11" t="s">
        <v>21</v>
      </c>
      <c r="B1139" s="8">
        <v>0</v>
      </c>
      <c r="C1139" s="8">
        <v>0</v>
      </c>
      <c r="D1139" s="8">
        <v>0</v>
      </c>
      <c r="E1139" s="10">
        <f t="shared" si="200"/>
        <v>0</v>
      </c>
    </row>
    <row r="1140" spans="1:5" x14ac:dyDescent="0.25">
      <c r="A1140" s="7" t="s">
        <v>22</v>
      </c>
      <c r="B1140" s="9">
        <v>676.55</v>
      </c>
      <c r="C1140" s="9">
        <v>676.56</v>
      </c>
      <c r="D1140" s="9">
        <v>0</v>
      </c>
      <c r="E1140" s="10">
        <f t="shared" si="200"/>
        <v>-676.56</v>
      </c>
    </row>
    <row r="1141" spans="1:5" x14ac:dyDescent="0.25">
      <c r="A1141" s="7" t="s">
        <v>23</v>
      </c>
      <c r="B1141" s="9">
        <v>0</v>
      </c>
      <c r="C1141" s="9">
        <v>0</v>
      </c>
      <c r="D1141" s="9">
        <v>0</v>
      </c>
      <c r="E1141" s="10">
        <f t="shared" si="200"/>
        <v>0</v>
      </c>
    </row>
    <row r="1142" spans="1:5" x14ac:dyDescent="0.25">
      <c r="A1142" s="7" t="s">
        <v>24</v>
      </c>
      <c r="B1142" s="9">
        <v>0</v>
      </c>
      <c r="C1142" s="9">
        <v>0</v>
      </c>
      <c r="D1142" s="9">
        <v>0</v>
      </c>
      <c r="E1142" s="10">
        <f t="shared" si="200"/>
        <v>0</v>
      </c>
    </row>
    <row r="1143" spans="1:5" x14ac:dyDescent="0.25">
      <c r="A1143" s="11" t="s">
        <v>25</v>
      </c>
      <c r="B1143" s="8">
        <v>676.55</v>
      </c>
      <c r="C1143" s="8">
        <v>676.56</v>
      </c>
      <c r="D1143" s="8">
        <v>0</v>
      </c>
      <c r="E1143" s="10">
        <f t="shared" si="200"/>
        <v>-676.56</v>
      </c>
    </row>
    <row r="1144" spans="1:5" ht="15.75" thickBot="1" x14ac:dyDescent="0.3">
      <c r="A1144" s="1" t="s">
        <v>26</v>
      </c>
      <c r="B1144" s="2">
        <f>B1143+B1139+B1134+B1130</f>
        <v>315044.88999999996</v>
      </c>
      <c r="C1144" s="2">
        <f t="shared" ref="C1144:D1144" si="202">C1143+C1139+C1134+C1130</f>
        <v>315046</v>
      </c>
      <c r="D1144" s="2">
        <f t="shared" si="202"/>
        <v>339156</v>
      </c>
      <c r="E1144" s="3">
        <f t="shared" si="200"/>
        <v>24110</v>
      </c>
    </row>
    <row r="1145" spans="1:5" hidden="1" x14ac:dyDescent="0.25">
      <c r="A1145" s="4"/>
      <c r="B1145" s="14" t="s">
        <v>6</v>
      </c>
      <c r="C1145" s="14" t="s">
        <v>7</v>
      </c>
      <c r="D1145" s="14" t="s">
        <v>7</v>
      </c>
      <c r="E1145" s="15" t="str">
        <f>$E$5</f>
        <v>2025-26 +/-</v>
      </c>
    </row>
    <row r="1146" spans="1:5" hidden="1" x14ac:dyDescent="0.25">
      <c r="A1146" s="6" t="s">
        <v>119</v>
      </c>
      <c r="B1146" s="14" t="str">
        <f>$B$6</f>
        <v>2024-25</v>
      </c>
      <c r="C1146" s="14" t="str">
        <f>$C$6</f>
        <v>2024-25</v>
      </c>
      <c r="D1146" s="14" t="str">
        <f>$D$6</f>
        <v>2025-26</v>
      </c>
      <c r="E1146" s="15" t="str">
        <f>$E$6</f>
        <v>2024-25</v>
      </c>
    </row>
    <row r="1147" spans="1:5" hidden="1" x14ac:dyDescent="0.25">
      <c r="A1147" s="7" t="s">
        <v>9</v>
      </c>
      <c r="B1147" s="8">
        <v>0</v>
      </c>
      <c r="C1147" s="9">
        <v>0</v>
      </c>
      <c r="D1147" s="9">
        <v>0</v>
      </c>
      <c r="E1147" s="10">
        <f t="shared" ref="E1147:E1164" si="203">D1147-C1147</f>
        <v>0</v>
      </c>
    </row>
    <row r="1148" spans="1:5" hidden="1" x14ac:dyDescent="0.25">
      <c r="A1148" s="7" t="s">
        <v>10</v>
      </c>
      <c r="B1148" s="9">
        <v>0</v>
      </c>
      <c r="C1148" s="9">
        <v>0</v>
      </c>
      <c r="D1148" s="9">
        <v>0</v>
      </c>
      <c r="E1148" s="10">
        <f t="shared" si="203"/>
        <v>0</v>
      </c>
    </row>
    <row r="1149" spans="1:5" hidden="1" x14ac:dyDescent="0.25">
      <c r="A1149" s="7" t="s">
        <v>11</v>
      </c>
      <c r="B1149" s="9">
        <v>0</v>
      </c>
      <c r="C1149" s="9">
        <v>0</v>
      </c>
      <c r="D1149" s="9">
        <v>0</v>
      </c>
      <c r="E1149" s="10">
        <f t="shared" si="203"/>
        <v>0</v>
      </c>
    </row>
    <row r="1150" spans="1:5" hidden="1" x14ac:dyDescent="0.25">
      <c r="A1150" s="11" t="s">
        <v>12</v>
      </c>
      <c r="B1150" s="8">
        <v>0</v>
      </c>
      <c r="C1150" s="8">
        <v>0</v>
      </c>
      <c r="D1150" s="8">
        <v>0</v>
      </c>
      <c r="E1150" s="10">
        <f t="shared" si="203"/>
        <v>0</v>
      </c>
    </row>
    <row r="1151" spans="1:5" hidden="1" x14ac:dyDescent="0.25">
      <c r="A1151" s="7" t="s">
        <v>13</v>
      </c>
      <c r="B1151" s="8">
        <v>0</v>
      </c>
      <c r="C1151" s="8">
        <v>0</v>
      </c>
      <c r="D1151" s="9">
        <v>0</v>
      </c>
      <c r="E1151" s="10">
        <f t="shared" si="203"/>
        <v>0</v>
      </c>
    </row>
    <row r="1152" spans="1:5" hidden="1" x14ac:dyDescent="0.25">
      <c r="A1152" s="7" t="s">
        <v>14</v>
      </c>
      <c r="B1152" s="9">
        <v>0</v>
      </c>
      <c r="C1152" s="9">
        <v>0</v>
      </c>
      <c r="D1152" s="9">
        <v>0</v>
      </c>
      <c r="E1152" s="10">
        <f t="shared" si="203"/>
        <v>0</v>
      </c>
    </row>
    <row r="1153" spans="1:5" hidden="1" x14ac:dyDescent="0.25">
      <c r="A1153" s="7" t="s">
        <v>15</v>
      </c>
      <c r="B1153" s="9">
        <v>0</v>
      </c>
      <c r="C1153" s="9">
        <v>0</v>
      </c>
      <c r="D1153" s="9">
        <v>0</v>
      </c>
      <c r="E1153" s="10">
        <f t="shared" si="203"/>
        <v>0</v>
      </c>
    </row>
    <row r="1154" spans="1:5" hidden="1" x14ac:dyDescent="0.25">
      <c r="A1154" s="11" t="s">
        <v>16</v>
      </c>
      <c r="B1154" s="8">
        <v>0</v>
      </c>
      <c r="C1154" s="8">
        <v>0</v>
      </c>
      <c r="D1154" s="8">
        <v>0</v>
      </c>
      <c r="E1154" s="10">
        <f t="shared" si="203"/>
        <v>0</v>
      </c>
    </row>
    <row r="1155" spans="1:5" hidden="1" x14ac:dyDescent="0.25">
      <c r="A1155" s="7" t="s">
        <v>17</v>
      </c>
      <c r="B1155" s="9">
        <v>0</v>
      </c>
      <c r="C1155" s="9">
        <v>0</v>
      </c>
      <c r="D1155" s="9">
        <v>0</v>
      </c>
      <c r="E1155" s="10">
        <f t="shared" si="203"/>
        <v>0</v>
      </c>
    </row>
    <row r="1156" spans="1:5" hidden="1" x14ac:dyDescent="0.25">
      <c r="A1156" s="7" t="s">
        <v>18</v>
      </c>
      <c r="B1156" s="9">
        <v>0</v>
      </c>
      <c r="C1156" s="9">
        <v>0</v>
      </c>
      <c r="D1156" s="9">
        <v>0</v>
      </c>
      <c r="E1156" s="10">
        <f t="shared" si="203"/>
        <v>0</v>
      </c>
    </row>
    <row r="1157" spans="1:5" hidden="1" x14ac:dyDescent="0.25">
      <c r="A1157" s="7" t="s">
        <v>19</v>
      </c>
      <c r="B1157" s="9">
        <v>0</v>
      </c>
      <c r="C1157" s="9">
        <v>0</v>
      </c>
      <c r="D1157" s="9">
        <v>0</v>
      </c>
      <c r="E1157" s="10">
        <f t="shared" si="203"/>
        <v>0</v>
      </c>
    </row>
    <row r="1158" spans="1:5" hidden="1" x14ac:dyDescent="0.25">
      <c r="A1158" s="7" t="s">
        <v>20</v>
      </c>
      <c r="B1158" s="9">
        <v>0</v>
      </c>
      <c r="C1158" s="9">
        <v>0</v>
      </c>
      <c r="D1158" s="9">
        <v>0</v>
      </c>
      <c r="E1158" s="10">
        <f t="shared" si="203"/>
        <v>0</v>
      </c>
    </row>
    <row r="1159" spans="1:5" hidden="1" x14ac:dyDescent="0.25">
      <c r="A1159" s="11" t="s">
        <v>21</v>
      </c>
      <c r="B1159" s="8">
        <v>0</v>
      </c>
      <c r="C1159" s="8">
        <v>0</v>
      </c>
      <c r="D1159" s="8">
        <v>0</v>
      </c>
      <c r="E1159" s="10">
        <f t="shared" si="203"/>
        <v>0</v>
      </c>
    </row>
    <row r="1160" spans="1:5" hidden="1" x14ac:dyDescent="0.25">
      <c r="A1160" s="7" t="s">
        <v>22</v>
      </c>
      <c r="B1160" s="9">
        <v>0</v>
      </c>
      <c r="C1160" s="9">
        <v>0</v>
      </c>
      <c r="D1160" s="9">
        <v>0</v>
      </c>
      <c r="E1160" s="10">
        <f t="shared" si="203"/>
        <v>0</v>
      </c>
    </row>
    <row r="1161" spans="1:5" hidden="1" x14ac:dyDescent="0.25">
      <c r="A1161" s="7" t="s">
        <v>23</v>
      </c>
      <c r="B1161" s="9">
        <v>0</v>
      </c>
      <c r="C1161" s="9">
        <v>0</v>
      </c>
      <c r="D1161" s="9">
        <v>0</v>
      </c>
      <c r="E1161" s="10">
        <f t="shared" si="203"/>
        <v>0</v>
      </c>
    </row>
    <row r="1162" spans="1:5" hidden="1" x14ac:dyDescent="0.25">
      <c r="A1162" s="7" t="s">
        <v>24</v>
      </c>
      <c r="B1162" s="9">
        <v>0</v>
      </c>
      <c r="C1162" s="9">
        <v>0</v>
      </c>
      <c r="D1162" s="9">
        <v>0</v>
      </c>
      <c r="E1162" s="10">
        <f t="shared" si="203"/>
        <v>0</v>
      </c>
    </row>
    <row r="1163" spans="1:5" hidden="1" x14ac:dyDescent="0.25">
      <c r="A1163" s="11" t="s">
        <v>25</v>
      </c>
      <c r="B1163" s="8">
        <v>0</v>
      </c>
      <c r="C1163" s="8">
        <v>0</v>
      </c>
      <c r="D1163" s="8">
        <v>0</v>
      </c>
      <c r="E1163" s="10">
        <f t="shared" si="203"/>
        <v>0</v>
      </c>
    </row>
    <row r="1164" spans="1:5" ht="15.75" hidden="1" thickBot="1" x14ac:dyDescent="0.3">
      <c r="A1164" s="1" t="s">
        <v>26</v>
      </c>
      <c r="B1164" s="2">
        <f>B1163+B1159+B1154+B1150</f>
        <v>0</v>
      </c>
      <c r="C1164" s="2">
        <f t="shared" ref="C1164" si="204">C1163+C1159+C1154+C1150</f>
        <v>0</v>
      </c>
      <c r="D1164" s="2">
        <f t="shared" ref="D1164" si="205">D1163+D1159+D1154+D1150</f>
        <v>0</v>
      </c>
      <c r="E1164" s="3">
        <f t="shared" si="203"/>
        <v>0</v>
      </c>
    </row>
    <row r="1165" spans="1:5" x14ac:dyDescent="0.25">
      <c r="A1165" s="4"/>
      <c r="B1165" s="14" t="s">
        <v>6</v>
      </c>
      <c r="C1165" s="14" t="s">
        <v>7</v>
      </c>
      <c r="D1165" s="14" t="s">
        <v>7</v>
      </c>
      <c r="E1165" s="15" t="str">
        <f>$E$5</f>
        <v>2025-26 +/-</v>
      </c>
    </row>
    <row r="1166" spans="1:5" x14ac:dyDescent="0.25">
      <c r="A1166" s="6" t="s">
        <v>61</v>
      </c>
      <c r="B1166" s="14" t="str">
        <f>$B$6</f>
        <v>2024-25</v>
      </c>
      <c r="C1166" s="14" t="str">
        <f>$C$6</f>
        <v>2024-25</v>
      </c>
      <c r="D1166" s="14" t="str">
        <f>$D$6</f>
        <v>2025-26</v>
      </c>
      <c r="E1166" s="15" t="str">
        <f>$E$6</f>
        <v>2024-25</v>
      </c>
    </row>
    <row r="1167" spans="1:5" x14ac:dyDescent="0.25">
      <c r="A1167" s="7" t="s">
        <v>9</v>
      </c>
      <c r="B1167" s="8">
        <v>649095.05000000005</v>
      </c>
      <c r="C1167" s="9">
        <v>649095</v>
      </c>
      <c r="D1167" s="9">
        <v>736485</v>
      </c>
      <c r="E1167" s="10">
        <f t="shared" ref="E1167:E1184" si="206">D1167-C1167</f>
        <v>87390</v>
      </c>
    </row>
    <row r="1168" spans="1:5" x14ac:dyDescent="0.25">
      <c r="A1168" s="7" t="s">
        <v>10</v>
      </c>
      <c r="B1168" s="9">
        <v>21257.25</v>
      </c>
      <c r="C1168" s="9">
        <v>21257</v>
      </c>
      <c r="D1168" s="9">
        <v>6501</v>
      </c>
      <c r="E1168" s="10">
        <f t="shared" si="206"/>
        <v>-14756</v>
      </c>
    </row>
    <row r="1169" spans="1:5" x14ac:dyDescent="0.25">
      <c r="A1169" s="7" t="s">
        <v>11</v>
      </c>
      <c r="B1169" s="9">
        <v>305022.69999999995</v>
      </c>
      <c r="C1169" s="9">
        <v>305023</v>
      </c>
      <c r="D1169" s="9">
        <v>307789</v>
      </c>
      <c r="E1169" s="10">
        <f t="shared" si="206"/>
        <v>2766</v>
      </c>
    </row>
    <row r="1170" spans="1:5" x14ac:dyDescent="0.25">
      <c r="A1170" s="11" t="s">
        <v>12</v>
      </c>
      <c r="B1170" s="8">
        <v>975375</v>
      </c>
      <c r="C1170" s="8">
        <v>975375</v>
      </c>
      <c r="D1170" s="8">
        <v>1050775</v>
      </c>
      <c r="E1170" s="10">
        <f t="shared" si="206"/>
        <v>75400</v>
      </c>
    </row>
    <row r="1171" spans="1:5" x14ac:dyDescent="0.25">
      <c r="A1171" s="7" t="s">
        <v>13</v>
      </c>
      <c r="B1171" s="9">
        <v>645.19000000000005</v>
      </c>
      <c r="C1171" s="9">
        <v>645.19000000000005</v>
      </c>
      <c r="D1171" s="9">
        <v>124</v>
      </c>
      <c r="E1171" s="10">
        <f t="shared" si="206"/>
        <v>-521.19000000000005</v>
      </c>
    </row>
    <row r="1172" spans="1:5" x14ac:dyDescent="0.25">
      <c r="A1172" s="7" t="s">
        <v>14</v>
      </c>
      <c r="B1172" s="9">
        <v>871912.96000000008</v>
      </c>
      <c r="C1172" s="9">
        <v>871912.48</v>
      </c>
      <c r="D1172" s="9">
        <v>945970</v>
      </c>
      <c r="E1172" s="10">
        <f t="shared" si="206"/>
        <v>74057.520000000019</v>
      </c>
    </row>
    <row r="1173" spans="1:5" x14ac:dyDescent="0.25">
      <c r="A1173" s="7" t="s">
        <v>15</v>
      </c>
      <c r="B1173" s="9">
        <v>9341.65</v>
      </c>
      <c r="C1173" s="9">
        <v>9341.33</v>
      </c>
      <c r="D1173" s="9">
        <v>25904</v>
      </c>
      <c r="E1173" s="10">
        <f t="shared" si="206"/>
        <v>16562.669999999998</v>
      </c>
    </row>
    <row r="1174" spans="1:5" x14ac:dyDescent="0.25">
      <c r="A1174" s="11" t="s">
        <v>16</v>
      </c>
      <c r="B1174" s="8">
        <v>881899.8</v>
      </c>
      <c r="C1174" s="8">
        <v>881898.99999999988</v>
      </c>
      <c r="D1174" s="8">
        <v>971998</v>
      </c>
      <c r="E1174" s="10">
        <f t="shared" si="206"/>
        <v>90099.000000000116</v>
      </c>
    </row>
    <row r="1175" spans="1:5" x14ac:dyDescent="0.25">
      <c r="A1175" s="7" t="s">
        <v>17</v>
      </c>
      <c r="B1175" s="9">
        <v>0</v>
      </c>
      <c r="C1175" s="9">
        <v>0</v>
      </c>
      <c r="D1175" s="9">
        <v>0</v>
      </c>
      <c r="E1175" s="10">
        <f t="shared" si="206"/>
        <v>0</v>
      </c>
    </row>
    <row r="1176" spans="1:5" x14ac:dyDescent="0.25">
      <c r="A1176" s="7" t="s">
        <v>18</v>
      </c>
      <c r="B1176" s="9">
        <v>440</v>
      </c>
      <c r="C1176" s="9">
        <v>440</v>
      </c>
      <c r="D1176" s="9">
        <v>0</v>
      </c>
      <c r="E1176" s="10">
        <f t="shared" si="206"/>
        <v>-440</v>
      </c>
    </row>
    <row r="1177" spans="1:5" x14ac:dyDescent="0.25">
      <c r="A1177" s="7" t="s">
        <v>19</v>
      </c>
      <c r="B1177" s="9">
        <v>0</v>
      </c>
      <c r="C1177" s="9">
        <v>0</v>
      </c>
      <c r="D1177" s="9">
        <v>0</v>
      </c>
      <c r="E1177" s="10">
        <f t="shared" si="206"/>
        <v>0</v>
      </c>
    </row>
    <row r="1178" spans="1:5" x14ac:dyDescent="0.25">
      <c r="A1178" s="7" t="s">
        <v>20</v>
      </c>
      <c r="B1178" s="9">
        <v>0</v>
      </c>
      <c r="C1178" s="9">
        <v>0</v>
      </c>
      <c r="D1178" s="9">
        <v>0</v>
      </c>
      <c r="E1178" s="10">
        <f t="shared" si="206"/>
        <v>0</v>
      </c>
    </row>
    <row r="1179" spans="1:5" x14ac:dyDescent="0.25">
      <c r="A1179" s="11" t="s">
        <v>21</v>
      </c>
      <c r="B1179" s="8">
        <v>440</v>
      </c>
      <c r="C1179" s="8">
        <v>440</v>
      </c>
      <c r="D1179" s="8">
        <v>0</v>
      </c>
      <c r="E1179" s="10">
        <f t="shared" si="206"/>
        <v>-440</v>
      </c>
    </row>
    <row r="1180" spans="1:5" x14ac:dyDescent="0.25">
      <c r="A1180" s="7" t="s">
        <v>22</v>
      </c>
      <c r="B1180" s="9">
        <v>16792.350000000002</v>
      </c>
      <c r="C1180" s="9">
        <v>16792</v>
      </c>
      <c r="D1180" s="9">
        <v>0</v>
      </c>
      <c r="E1180" s="10">
        <f t="shared" si="206"/>
        <v>-16792</v>
      </c>
    </row>
    <row r="1181" spans="1:5" x14ac:dyDescent="0.25">
      <c r="A1181" s="7" t="s">
        <v>23</v>
      </c>
      <c r="B1181" s="9">
        <v>0</v>
      </c>
      <c r="C1181" s="9">
        <v>0</v>
      </c>
      <c r="D1181" s="9">
        <v>0</v>
      </c>
      <c r="E1181" s="10">
        <f t="shared" si="206"/>
        <v>0</v>
      </c>
    </row>
    <row r="1182" spans="1:5" x14ac:dyDescent="0.25">
      <c r="A1182" s="7" t="s">
        <v>24</v>
      </c>
      <c r="B1182" s="9">
        <v>0</v>
      </c>
      <c r="C1182" s="9">
        <v>0</v>
      </c>
      <c r="D1182" s="9">
        <v>0</v>
      </c>
      <c r="E1182" s="10">
        <f t="shared" si="206"/>
        <v>0</v>
      </c>
    </row>
    <row r="1183" spans="1:5" x14ac:dyDescent="0.25">
      <c r="A1183" s="11" t="s">
        <v>25</v>
      </c>
      <c r="B1183" s="8">
        <v>16792.350000000002</v>
      </c>
      <c r="C1183" s="8">
        <v>16792</v>
      </c>
      <c r="D1183" s="8">
        <v>0</v>
      </c>
      <c r="E1183" s="10">
        <f t="shared" si="206"/>
        <v>-16792</v>
      </c>
    </row>
    <row r="1184" spans="1:5" ht="15.75" thickBot="1" x14ac:dyDescent="0.3">
      <c r="A1184" s="1" t="s">
        <v>26</v>
      </c>
      <c r="B1184" s="2">
        <f>B1183+B1179+B1174+B1170</f>
        <v>1874507.15</v>
      </c>
      <c r="C1184" s="2">
        <f t="shared" ref="C1184:D1184" si="207">C1183+C1179+C1174+C1170</f>
        <v>1874506</v>
      </c>
      <c r="D1184" s="2">
        <f t="shared" si="207"/>
        <v>2022773</v>
      </c>
      <c r="E1184" s="3">
        <f t="shared" si="206"/>
        <v>148267</v>
      </c>
    </row>
    <row r="1185" spans="1:5" x14ac:dyDescent="0.25">
      <c r="A1185" s="4"/>
      <c r="B1185" s="14" t="s">
        <v>6</v>
      </c>
      <c r="C1185" s="14" t="s">
        <v>7</v>
      </c>
      <c r="D1185" s="14" t="s">
        <v>7</v>
      </c>
      <c r="E1185" s="15" t="str">
        <f>$E$5</f>
        <v>2025-26 +/-</v>
      </c>
    </row>
    <row r="1186" spans="1:5" x14ac:dyDescent="0.25">
      <c r="A1186" s="6" t="s">
        <v>69</v>
      </c>
      <c r="B1186" s="14" t="str">
        <f>$B$6</f>
        <v>2024-25</v>
      </c>
      <c r="C1186" s="14" t="str">
        <f>$C$6</f>
        <v>2024-25</v>
      </c>
      <c r="D1186" s="14" t="str">
        <f>$D$6</f>
        <v>2025-26</v>
      </c>
      <c r="E1186" s="15" t="str">
        <f>$E$6</f>
        <v>2024-25</v>
      </c>
    </row>
    <row r="1187" spans="1:5" x14ac:dyDescent="0.25">
      <c r="A1187" s="7" t="s">
        <v>9</v>
      </c>
      <c r="B1187" s="8">
        <v>681223.71</v>
      </c>
      <c r="C1187" s="9">
        <v>681224</v>
      </c>
      <c r="D1187" s="9">
        <v>711002</v>
      </c>
      <c r="E1187" s="10">
        <f t="shared" ref="E1187:E1204" si="208">D1187-C1187</f>
        <v>29778</v>
      </c>
    </row>
    <row r="1188" spans="1:5" x14ac:dyDescent="0.25">
      <c r="A1188" s="7" t="s">
        <v>10</v>
      </c>
      <c r="B1188" s="9">
        <v>51028.41</v>
      </c>
      <c r="C1188" s="9">
        <v>51028</v>
      </c>
      <c r="D1188" s="9">
        <v>42548</v>
      </c>
      <c r="E1188" s="10">
        <f t="shared" si="208"/>
        <v>-8480</v>
      </c>
    </row>
    <row r="1189" spans="1:5" x14ac:dyDescent="0.25">
      <c r="A1189" s="7" t="s">
        <v>11</v>
      </c>
      <c r="B1189" s="9">
        <v>322126.73</v>
      </c>
      <c r="C1189" s="9">
        <v>322127</v>
      </c>
      <c r="D1189" s="9">
        <v>316891</v>
      </c>
      <c r="E1189" s="10">
        <f t="shared" si="208"/>
        <v>-5236</v>
      </c>
    </row>
    <row r="1190" spans="1:5" x14ac:dyDescent="0.25">
      <c r="A1190" s="11" t="s">
        <v>12</v>
      </c>
      <c r="B1190" s="8">
        <v>1054378.8500000001</v>
      </c>
      <c r="C1190" s="8">
        <v>1054379</v>
      </c>
      <c r="D1190" s="8">
        <v>1070441</v>
      </c>
      <c r="E1190" s="10">
        <f t="shared" si="208"/>
        <v>16062</v>
      </c>
    </row>
    <row r="1191" spans="1:5" x14ac:dyDescent="0.25">
      <c r="A1191" s="7" t="s">
        <v>13</v>
      </c>
      <c r="B1191" s="9">
        <v>0</v>
      </c>
      <c r="C1191" s="9">
        <v>0</v>
      </c>
      <c r="D1191" s="9">
        <v>0</v>
      </c>
      <c r="E1191" s="10">
        <f t="shared" si="208"/>
        <v>0</v>
      </c>
    </row>
    <row r="1192" spans="1:5" x14ac:dyDescent="0.25">
      <c r="A1192" s="7" t="s">
        <v>14</v>
      </c>
      <c r="B1192" s="9">
        <v>5691.66</v>
      </c>
      <c r="C1192" s="9">
        <v>5692</v>
      </c>
      <c r="D1192" s="9">
        <v>5487</v>
      </c>
      <c r="E1192" s="10">
        <f t="shared" si="208"/>
        <v>-205</v>
      </c>
    </row>
    <row r="1193" spans="1:5" x14ac:dyDescent="0.25">
      <c r="A1193" s="7" t="s">
        <v>15</v>
      </c>
      <c r="B1193" s="9">
        <v>9191.32</v>
      </c>
      <c r="C1193" s="9">
        <v>9191</v>
      </c>
      <c r="D1193" s="9">
        <v>9849</v>
      </c>
      <c r="E1193" s="10">
        <f t="shared" si="208"/>
        <v>658</v>
      </c>
    </row>
    <row r="1194" spans="1:5" x14ac:dyDescent="0.25">
      <c r="A1194" s="11" t="s">
        <v>16</v>
      </c>
      <c r="B1194" s="8">
        <v>14882.98</v>
      </c>
      <c r="C1194" s="8">
        <v>14883</v>
      </c>
      <c r="D1194" s="8">
        <v>15336</v>
      </c>
      <c r="E1194" s="10">
        <f t="shared" si="208"/>
        <v>453</v>
      </c>
    </row>
    <row r="1195" spans="1:5" x14ac:dyDescent="0.25">
      <c r="A1195" s="7" t="s">
        <v>17</v>
      </c>
      <c r="B1195" s="9">
        <v>0</v>
      </c>
      <c r="C1195" s="9">
        <v>0</v>
      </c>
      <c r="D1195" s="9">
        <v>0</v>
      </c>
      <c r="E1195" s="10">
        <f t="shared" si="208"/>
        <v>0</v>
      </c>
    </row>
    <row r="1196" spans="1:5" x14ac:dyDescent="0.25">
      <c r="A1196" s="7" t="s">
        <v>18</v>
      </c>
      <c r="B1196" s="9">
        <v>0</v>
      </c>
      <c r="C1196" s="9">
        <v>0</v>
      </c>
      <c r="D1196" s="9">
        <v>0</v>
      </c>
      <c r="E1196" s="10">
        <f t="shared" si="208"/>
        <v>0</v>
      </c>
    </row>
    <row r="1197" spans="1:5" x14ac:dyDescent="0.25">
      <c r="A1197" s="7" t="s">
        <v>19</v>
      </c>
      <c r="B1197" s="9">
        <v>0</v>
      </c>
      <c r="C1197" s="9">
        <v>0</v>
      </c>
      <c r="D1197" s="9">
        <v>0</v>
      </c>
      <c r="E1197" s="10">
        <f t="shared" si="208"/>
        <v>0</v>
      </c>
    </row>
    <row r="1198" spans="1:5" x14ac:dyDescent="0.25">
      <c r="A1198" s="7" t="s">
        <v>20</v>
      </c>
      <c r="B1198" s="9">
        <v>0</v>
      </c>
      <c r="C1198" s="9">
        <v>0</v>
      </c>
      <c r="D1198" s="9">
        <v>0</v>
      </c>
      <c r="E1198" s="10">
        <f t="shared" si="208"/>
        <v>0</v>
      </c>
    </row>
    <row r="1199" spans="1:5" x14ac:dyDescent="0.25">
      <c r="A1199" s="11" t="s">
        <v>21</v>
      </c>
      <c r="B1199" s="8">
        <v>0</v>
      </c>
      <c r="C1199" s="8">
        <v>0</v>
      </c>
      <c r="D1199" s="8">
        <v>0</v>
      </c>
      <c r="E1199" s="10">
        <f t="shared" si="208"/>
        <v>0</v>
      </c>
    </row>
    <row r="1200" spans="1:5" x14ac:dyDescent="0.25">
      <c r="A1200" s="7" t="s">
        <v>22</v>
      </c>
      <c r="B1200" s="9">
        <v>11680.73</v>
      </c>
      <c r="C1200" s="9">
        <v>11680</v>
      </c>
      <c r="D1200" s="9">
        <v>25402</v>
      </c>
      <c r="E1200" s="10">
        <f t="shared" si="208"/>
        <v>13722</v>
      </c>
    </row>
    <row r="1201" spans="1:5" x14ac:dyDescent="0.25">
      <c r="A1201" s="7" t="s">
        <v>23</v>
      </c>
      <c r="B1201" s="9">
        <v>0</v>
      </c>
      <c r="C1201" s="9">
        <v>0</v>
      </c>
      <c r="D1201" s="9">
        <v>0</v>
      </c>
      <c r="E1201" s="10">
        <f t="shared" si="208"/>
        <v>0</v>
      </c>
    </row>
    <row r="1202" spans="1:5" x14ac:dyDescent="0.25">
      <c r="A1202" s="7" t="s">
        <v>24</v>
      </c>
      <c r="B1202" s="9">
        <v>0</v>
      </c>
      <c r="C1202" s="9">
        <v>0</v>
      </c>
      <c r="D1202" s="9">
        <v>0</v>
      </c>
      <c r="E1202" s="10">
        <f t="shared" si="208"/>
        <v>0</v>
      </c>
    </row>
    <row r="1203" spans="1:5" x14ac:dyDescent="0.25">
      <c r="A1203" s="11" t="s">
        <v>25</v>
      </c>
      <c r="B1203" s="8">
        <v>11680.73</v>
      </c>
      <c r="C1203" s="8">
        <v>11680</v>
      </c>
      <c r="D1203" s="8">
        <v>25402</v>
      </c>
      <c r="E1203" s="10">
        <f t="shared" si="208"/>
        <v>13722</v>
      </c>
    </row>
    <row r="1204" spans="1:5" ht="15.75" thickBot="1" x14ac:dyDescent="0.3">
      <c r="A1204" s="1" t="s">
        <v>26</v>
      </c>
      <c r="B1204" s="2">
        <f>B1203+B1199+B1194+B1190</f>
        <v>1080942.56</v>
      </c>
      <c r="C1204" s="2">
        <f t="shared" ref="C1204:D1204" si="209">C1203+C1199+C1194+C1190</f>
        <v>1080942</v>
      </c>
      <c r="D1204" s="2">
        <f t="shared" si="209"/>
        <v>1111179</v>
      </c>
      <c r="E1204" s="3">
        <f t="shared" si="208"/>
        <v>30237</v>
      </c>
    </row>
    <row r="1205" spans="1:5" x14ac:dyDescent="0.25">
      <c r="A1205" s="4"/>
      <c r="B1205" s="14" t="s">
        <v>6</v>
      </c>
      <c r="C1205" s="14" t="s">
        <v>7</v>
      </c>
      <c r="D1205" s="14" t="s">
        <v>7</v>
      </c>
      <c r="E1205" s="15" t="str">
        <f>$E$5</f>
        <v>2025-26 +/-</v>
      </c>
    </row>
    <row r="1206" spans="1:5" x14ac:dyDescent="0.25">
      <c r="A1206" s="6" t="s">
        <v>62</v>
      </c>
      <c r="B1206" s="14" t="str">
        <f>$B$6</f>
        <v>2024-25</v>
      </c>
      <c r="C1206" s="14" t="str">
        <f>$C$6</f>
        <v>2024-25</v>
      </c>
      <c r="D1206" s="14" t="str">
        <f>$D$6</f>
        <v>2025-26</v>
      </c>
      <c r="E1206" s="15" t="str">
        <f>$E$6</f>
        <v>2024-25</v>
      </c>
    </row>
    <row r="1207" spans="1:5" x14ac:dyDescent="0.25">
      <c r="A1207" s="7" t="s">
        <v>9</v>
      </c>
      <c r="B1207" s="8">
        <v>265565.52</v>
      </c>
      <c r="C1207" s="9">
        <v>265565</v>
      </c>
      <c r="D1207" s="9">
        <v>303881</v>
      </c>
      <c r="E1207" s="10">
        <f t="shared" ref="E1207:E1224" si="210">D1207-C1207</f>
        <v>38316</v>
      </c>
    </row>
    <row r="1208" spans="1:5" x14ac:dyDescent="0.25">
      <c r="A1208" s="7" t="s">
        <v>10</v>
      </c>
      <c r="B1208" s="9">
        <v>45289.899999999994</v>
      </c>
      <c r="C1208" s="9">
        <v>45291</v>
      </c>
      <c r="D1208" s="9">
        <v>57279</v>
      </c>
      <c r="E1208" s="10">
        <f t="shared" si="210"/>
        <v>11988</v>
      </c>
    </row>
    <row r="1209" spans="1:5" x14ac:dyDescent="0.25">
      <c r="A1209" s="7" t="s">
        <v>11</v>
      </c>
      <c r="B1209" s="9">
        <v>135101.86000000002</v>
      </c>
      <c r="C1209" s="9">
        <v>135102</v>
      </c>
      <c r="D1209" s="9">
        <v>125893</v>
      </c>
      <c r="E1209" s="10">
        <f t="shared" si="210"/>
        <v>-9209</v>
      </c>
    </row>
    <row r="1210" spans="1:5" x14ac:dyDescent="0.25">
      <c r="A1210" s="11" t="s">
        <v>12</v>
      </c>
      <c r="B1210" s="8">
        <v>445957.28</v>
      </c>
      <c r="C1210" s="8">
        <v>445958</v>
      </c>
      <c r="D1210" s="8">
        <v>487053</v>
      </c>
      <c r="E1210" s="10">
        <f t="shared" si="210"/>
        <v>41095</v>
      </c>
    </row>
    <row r="1211" spans="1:5" x14ac:dyDescent="0.25">
      <c r="A1211" s="7" t="s">
        <v>13</v>
      </c>
      <c r="B1211" s="9">
        <v>921.91</v>
      </c>
      <c r="C1211" s="9">
        <v>922</v>
      </c>
      <c r="D1211" s="9">
        <v>3562</v>
      </c>
      <c r="E1211" s="10">
        <f t="shared" si="210"/>
        <v>2640</v>
      </c>
    </row>
    <row r="1212" spans="1:5" x14ac:dyDescent="0.25">
      <c r="A1212" s="7" t="s">
        <v>14</v>
      </c>
      <c r="B1212" s="9">
        <v>18619.84</v>
      </c>
      <c r="C1212" s="9">
        <v>18620</v>
      </c>
      <c r="D1212" s="9">
        <v>32056</v>
      </c>
      <c r="E1212" s="10">
        <f t="shared" si="210"/>
        <v>13436</v>
      </c>
    </row>
    <row r="1213" spans="1:5" x14ac:dyDescent="0.25">
      <c r="A1213" s="7" t="s">
        <v>15</v>
      </c>
      <c r="B1213" s="9">
        <v>1101.32</v>
      </c>
      <c r="C1213" s="9">
        <v>1102</v>
      </c>
      <c r="D1213" s="9">
        <v>1008</v>
      </c>
      <c r="E1213" s="10">
        <f t="shared" si="210"/>
        <v>-94</v>
      </c>
    </row>
    <row r="1214" spans="1:5" x14ac:dyDescent="0.25">
      <c r="A1214" s="11" t="s">
        <v>16</v>
      </c>
      <c r="B1214" s="8">
        <v>20643.07</v>
      </c>
      <c r="C1214" s="8">
        <v>20644</v>
      </c>
      <c r="D1214" s="8">
        <v>36626</v>
      </c>
      <c r="E1214" s="10">
        <f t="shared" si="210"/>
        <v>15982</v>
      </c>
    </row>
    <row r="1215" spans="1:5" x14ac:dyDescent="0.25">
      <c r="A1215" s="7" t="s">
        <v>17</v>
      </c>
      <c r="B1215" s="9">
        <v>0</v>
      </c>
      <c r="C1215" s="9">
        <v>0</v>
      </c>
      <c r="D1215" s="9">
        <v>0</v>
      </c>
      <c r="E1215" s="10">
        <f t="shared" si="210"/>
        <v>0</v>
      </c>
    </row>
    <row r="1216" spans="1:5" x14ac:dyDescent="0.25">
      <c r="A1216" s="7" t="s">
        <v>18</v>
      </c>
      <c r="B1216" s="9">
        <v>0</v>
      </c>
      <c r="C1216" s="9">
        <v>0</v>
      </c>
      <c r="D1216" s="9">
        <v>0</v>
      </c>
      <c r="E1216" s="10">
        <f t="shared" si="210"/>
        <v>0</v>
      </c>
    </row>
    <row r="1217" spans="1:5" x14ac:dyDescent="0.25">
      <c r="A1217" s="7" t="s">
        <v>19</v>
      </c>
      <c r="B1217" s="9">
        <v>0</v>
      </c>
      <c r="C1217" s="9">
        <v>0</v>
      </c>
      <c r="D1217" s="9">
        <v>0</v>
      </c>
      <c r="E1217" s="10">
        <f t="shared" si="210"/>
        <v>0</v>
      </c>
    </row>
    <row r="1218" spans="1:5" x14ac:dyDescent="0.25">
      <c r="A1218" s="7" t="s">
        <v>20</v>
      </c>
      <c r="B1218" s="9">
        <v>0</v>
      </c>
      <c r="C1218" s="9">
        <v>0</v>
      </c>
      <c r="D1218" s="9">
        <v>0</v>
      </c>
      <c r="E1218" s="10">
        <f t="shared" si="210"/>
        <v>0</v>
      </c>
    </row>
    <row r="1219" spans="1:5" x14ac:dyDescent="0.25">
      <c r="A1219" s="11" t="s">
        <v>21</v>
      </c>
      <c r="B1219" s="8">
        <v>0</v>
      </c>
      <c r="C1219" s="8">
        <v>0</v>
      </c>
      <c r="D1219" s="8">
        <v>0</v>
      </c>
      <c r="E1219" s="10">
        <f t="shared" si="210"/>
        <v>0</v>
      </c>
    </row>
    <row r="1220" spans="1:5" x14ac:dyDescent="0.25">
      <c r="A1220" s="7" t="s">
        <v>22</v>
      </c>
      <c r="B1220" s="9">
        <v>0</v>
      </c>
      <c r="C1220" s="9">
        <v>0</v>
      </c>
      <c r="D1220" s="9">
        <v>414</v>
      </c>
      <c r="E1220" s="10">
        <f t="shared" si="210"/>
        <v>414</v>
      </c>
    </row>
    <row r="1221" spans="1:5" x14ac:dyDescent="0.25">
      <c r="A1221" s="7" t="s">
        <v>23</v>
      </c>
      <c r="B1221" s="9">
        <v>0</v>
      </c>
      <c r="C1221" s="9">
        <v>0</v>
      </c>
      <c r="D1221" s="9">
        <v>0</v>
      </c>
      <c r="E1221" s="10">
        <f t="shared" si="210"/>
        <v>0</v>
      </c>
    </row>
    <row r="1222" spans="1:5" x14ac:dyDescent="0.25">
      <c r="A1222" s="7" t="s">
        <v>24</v>
      </c>
      <c r="B1222" s="9">
        <v>0</v>
      </c>
      <c r="C1222" s="9">
        <v>0</v>
      </c>
      <c r="D1222" s="9">
        <v>0</v>
      </c>
      <c r="E1222" s="10">
        <f t="shared" si="210"/>
        <v>0</v>
      </c>
    </row>
    <row r="1223" spans="1:5" x14ac:dyDescent="0.25">
      <c r="A1223" s="11" t="s">
        <v>25</v>
      </c>
      <c r="B1223" s="8">
        <v>0</v>
      </c>
      <c r="C1223" s="8">
        <v>0</v>
      </c>
      <c r="D1223" s="8">
        <v>414</v>
      </c>
      <c r="E1223" s="10">
        <f t="shared" si="210"/>
        <v>414</v>
      </c>
    </row>
    <row r="1224" spans="1:5" ht="15.75" thickBot="1" x14ac:dyDescent="0.3">
      <c r="A1224" s="1" t="s">
        <v>26</v>
      </c>
      <c r="B1224" s="2">
        <f>B1223+B1219+B1214+B1210</f>
        <v>466600.35000000003</v>
      </c>
      <c r="C1224" s="2">
        <f t="shared" ref="C1224:D1224" si="211">C1223+C1219+C1214+C1210</f>
        <v>466602</v>
      </c>
      <c r="D1224" s="2">
        <f t="shared" si="211"/>
        <v>524093</v>
      </c>
      <c r="E1224" s="3">
        <f t="shared" si="210"/>
        <v>57491</v>
      </c>
    </row>
    <row r="1225" spans="1:5" x14ac:dyDescent="0.25">
      <c r="A1225" s="4"/>
      <c r="B1225" s="14" t="s">
        <v>6</v>
      </c>
      <c r="C1225" s="14" t="s">
        <v>7</v>
      </c>
      <c r="D1225" s="14" t="s">
        <v>7</v>
      </c>
      <c r="E1225" s="15" t="str">
        <f>$E$5</f>
        <v>2025-26 +/-</v>
      </c>
    </row>
    <row r="1226" spans="1:5" x14ac:dyDescent="0.25">
      <c r="A1226" s="6" t="s">
        <v>167</v>
      </c>
      <c r="B1226" s="14" t="str">
        <f>$B$6</f>
        <v>2024-25</v>
      </c>
      <c r="C1226" s="14" t="str">
        <f>$C$6</f>
        <v>2024-25</v>
      </c>
      <c r="D1226" s="14" t="str">
        <f>$D$6</f>
        <v>2025-26</v>
      </c>
      <c r="E1226" s="15" t="str">
        <f>$E$6</f>
        <v>2024-25</v>
      </c>
    </row>
    <row r="1227" spans="1:5" x14ac:dyDescent="0.25">
      <c r="A1227" s="7" t="s">
        <v>9</v>
      </c>
      <c r="B1227" s="8">
        <v>190734.07999999999</v>
      </c>
      <c r="C1227" s="9">
        <v>190734</v>
      </c>
      <c r="D1227" s="9">
        <v>191395</v>
      </c>
      <c r="E1227" s="10">
        <f t="shared" ref="E1227:E1244" si="212">D1227-C1227</f>
        <v>661</v>
      </c>
    </row>
    <row r="1228" spans="1:5" x14ac:dyDescent="0.25">
      <c r="A1228" s="7" t="s">
        <v>10</v>
      </c>
      <c r="B1228" s="9">
        <v>5.61</v>
      </c>
      <c r="C1228" s="9">
        <v>6</v>
      </c>
      <c r="D1228" s="9"/>
      <c r="E1228" s="10">
        <f t="shared" si="212"/>
        <v>-6</v>
      </c>
    </row>
    <row r="1229" spans="1:5" x14ac:dyDescent="0.25">
      <c r="A1229" s="7" t="s">
        <v>11</v>
      </c>
      <c r="B1229" s="9">
        <v>71502.260000000009</v>
      </c>
      <c r="C1229" s="9">
        <v>71502</v>
      </c>
      <c r="D1229" s="9">
        <v>71466</v>
      </c>
      <c r="E1229" s="10">
        <f t="shared" si="212"/>
        <v>-36</v>
      </c>
    </row>
    <row r="1230" spans="1:5" x14ac:dyDescent="0.25">
      <c r="A1230" s="11" t="s">
        <v>12</v>
      </c>
      <c r="B1230" s="8">
        <v>262241.94999999995</v>
      </c>
      <c r="C1230" s="8">
        <v>262242</v>
      </c>
      <c r="D1230" s="8">
        <v>262861</v>
      </c>
      <c r="E1230" s="10">
        <f t="shared" ref="E1230" si="213">SUM(E1227:E1229)</f>
        <v>619</v>
      </c>
    </row>
    <row r="1231" spans="1:5" x14ac:dyDescent="0.25">
      <c r="A1231" s="7" t="s">
        <v>13</v>
      </c>
      <c r="B1231" s="9">
        <v>4500</v>
      </c>
      <c r="C1231" s="9">
        <v>4500</v>
      </c>
      <c r="D1231" s="9">
        <v>1</v>
      </c>
      <c r="E1231" s="10">
        <f t="shared" si="212"/>
        <v>-4499</v>
      </c>
    </row>
    <row r="1232" spans="1:5" x14ac:dyDescent="0.25">
      <c r="A1232" s="7" t="s">
        <v>14</v>
      </c>
      <c r="B1232" s="9">
        <v>346.75</v>
      </c>
      <c r="C1232" s="9">
        <v>347</v>
      </c>
      <c r="D1232" s="9">
        <v>0</v>
      </c>
      <c r="E1232" s="10">
        <f t="shared" si="212"/>
        <v>-347</v>
      </c>
    </row>
    <row r="1233" spans="1:5" x14ac:dyDescent="0.25">
      <c r="A1233" s="7" t="s">
        <v>15</v>
      </c>
      <c r="B1233" s="9">
        <v>577.96</v>
      </c>
      <c r="C1233" s="9">
        <v>578</v>
      </c>
      <c r="D1233" s="9">
        <v>999</v>
      </c>
      <c r="E1233" s="10">
        <f t="shared" si="212"/>
        <v>421</v>
      </c>
    </row>
    <row r="1234" spans="1:5" x14ac:dyDescent="0.25">
      <c r="A1234" s="11" t="s">
        <v>16</v>
      </c>
      <c r="B1234" s="8">
        <v>5424.71</v>
      </c>
      <c r="C1234" s="8">
        <v>5425</v>
      </c>
      <c r="D1234" s="8">
        <v>1000</v>
      </c>
      <c r="E1234" s="10">
        <f t="shared" si="212"/>
        <v>-4425</v>
      </c>
    </row>
    <row r="1235" spans="1:5" x14ac:dyDescent="0.25">
      <c r="A1235" s="7" t="s">
        <v>17</v>
      </c>
      <c r="B1235" s="9">
        <v>0</v>
      </c>
      <c r="C1235" s="9">
        <v>0</v>
      </c>
      <c r="D1235" s="9">
        <v>0</v>
      </c>
      <c r="E1235" s="10">
        <f t="shared" si="212"/>
        <v>0</v>
      </c>
    </row>
    <row r="1236" spans="1:5" x14ac:dyDescent="0.25">
      <c r="A1236" s="7" t="s">
        <v>18</v>
      </c>
      <c r="B1236" s="9">
        <v>0</v>
      </c>
      <c r="C1236" s="9">
        <v>0</v>
      </c>
      <c r="D1236" s="9">
        <v>0</v>
      </c>
      <c r="E1236" s="10">
        <f t="shared" si="212"/>
        <v>0</v>
      </c>
    </row>
    <row r="1237" spans="1:5" x14ac:dyDescent="0.25">
      <c r="A1237" s="7" t="s">
        <v>19</v>
      </c>
      <c r="B1237" s="9">
        <v>0</v>
      </c>
      <c r="C1237" s="9">
        <v>0</v>
      </c>
      <c r="D1237" s="9">
        <v>0</v>
      </c>
      <c r="E1237" s="10">
        <f t="shared" si="212"/>
        <v>0</v>
      </c>
    </row>
    <row r="1238" spans="1:5" x14ac:dyDescent="0.25">
      <c r="A1238" s="7" t="s">
        <v>20</v>
      </c>
      <c r="B1238" s="9">
        <v>0</v>
      </c>
      <c r="C1238" s="9">
        <v>0</v>
      </c>
      <c r="D1238" s="9">
        <v>0</v>
      </c>
      <c r="E1238" s="10">
        <f t="shared" si="212"/>
        <v>0</v>
      </c>
    </row>
    <row r="1239" spans="1:5" x14ac:dyDescent="0.25">
      <c r="A1239" s="11" t="s">
        <v>21</v>
      </c>
      <c r="B1239" s="8">
        <v>0</v>
      </c>
      <c r="C1239" s="8">
        <v>0</v>
      </c>
      <c r="D1239" s="8">
        <v>0</v>
      </c>
      <c r="E1239" s="10">
        <f t="shared" si="212"/>
        <v>0</v>
      </c>
    </row>
    <row r="1240" spans="1:5" x14ac:dyDescent="0.25">
      <c r="A1240" s="7" t="s">
        <v>22</v>
      </c>
      <c r="B1240" s="9">
        <v>0</v>
      </c>
      <c r="C1240" s="9">
        <v>0</v>
      </c>
      <c r="D1240" s="9">
        <v>0</v>
      </c>
      <c r="E1240" s="10">
        <f t="shared" si="212"/>
        <v>0</v>
      </c>
    </row>
    <row r="1241" spans="1:5" x14ac:dyDescent="0.25">
      <c r="A1241" s="7" t="s">
        <v>23</v>
      </c>
      <c r="B1241" s="9">
        <v>0</v>
      </c>
      <c r="C1241" s="9">
        <v>0</v>
      </c>
      <c r="D1241" s="9">
        <v>0</v>
      </c>
      <c r="E1241" s="10">
        <f t="shared" si="212"/>
        <v>0</v>
      </c>
    </row>
    <row r="1242" spans="1:5" x14ac:dyDescent="0.25">
      <c r="A1242" s="7" t="s">
        <v>24</v>
      </c>
      <c r="B1242" s="9">
        <v>0</v>
      </c>
      <c r="C1242" s="9">
        <v>0</v>
      </c>
      <c r="D1242" s="9">
        <v>0</v>
      </c>
      <c r="E1242" s="10">
        <f t="shared" si="212"/>
        <v>0</v>
      </c>
    </row>
    <row r="1243" spans="1:5" x14ac:dyDescent="0.25">
      <c r="A1243" s="11" t="s">
        <v>25</v>
      </c>
      <c r="B1243" s="8">
        <v>0</v>
      </c>
      <c r="C1243" s="8">
        <v>0</v>
      </c>
      <c r="D1243" s="8">
        <v>0</v>
      </c>
      <c r="E1243" s="10">
        <f t="shared" si="212"/>
        <v>0</v>
      </c>
    </row>
    <row r="1244" spans="1:5" ht="15.75" thickBot="1" x14ac:dyDescent="0.3">
      <c r="A1244" s="1" t="s">
        <v>26</v>
      </c>
      <c r="B1244" s="2">
        <f>B1243+B1239+B1234+B1230</f>
        <v>267666.65999999997</v>
      </c>
      <c r="C1244" s="2">
        <f t="shared" ref="C1244:D1244" si="214">C1243+C1239+C1234+C1230</f>
        <v>267667</v>
      </c>
      <c r="D1244" s="2">
        <f t="shared" si="214"/>
        <v>263861</v>
      </c>
      <c r="E1244" s="3">
        <f t="shared" si="212"/>
        <v>-3806</v>
      </c>
    </row>
    <row r="1245" spans="1:5" x14ac:dyDescent="0.25">
      <c r="A1245" s="4"/>
      <c r="B1245" s="14" t="s">
        <v>6</v>
      </c>
      <c r="C1245" s="14" t="s">
        <v>7</v>
      </c>
      <c r="D1245" s="14" t="s">
        <v>7</v>
      </c>
      <c r="E1245" s="15" t="str">
        <f>$E$5</f>
        <v>2025-26 +/-</v>
      </c>
    </row>
    <row r="1246" spans="1:5" x14ac:dyDescent="0.25">
      <c r="A1246" s="6" t="s">
        <v>137</v>
      </c>
      <c r="B1246" s="14" t="str">
        <f>$B$6</f>
        <v>2024-25</v>
      </c>
      <c r="C1246" s="14" t="str">
        <f>$C$6</f>
        <v>2024-25</v>
      </c>
      <c r="D1246" s="14" t="str">
        <f>$D$6</f>
        <v>2025-26</v>
      </c>
      <c r="E1246" s="15" t="str">
        <f>$E$6</f>
        <v>2024-25</v>
      </c>
    </row>
    <row r="1247" spans="1:5" x14ac:dyDescent="0.25">
      <c r="A1247" s="7" t="s">
        <v>9</v>
      </c>
      <c r="B1247" s="8">
        <v>0</v>
      </c>
      <c r="C1247" s="9">
        <v>0</v>
      </c>
      <c r="D1247" s="9">
        <v>-481137</v>
      </c>
      <c r="E1247" s="10">
        <f t="shared" ref="E1247:E1264" si="215">D1247-C1247</f>
        <v>-481137</v>
      </c>
    </row>
    <row r="1248" spans="1:5" x14ac:dyDescent="0.25">
      <c r="A1248" s="7" t="s">
        <v>10</v>
      </c>
      <c r="B1248" s="9">
        <v>0</v>
      </c>
      <c r="C1248" s="9">
        <v>0</v>
      </c>
      <c r="D1248" s="9">
        <v>0</v>
      </c>
      <c r="E1248" s="10">
        <f t="shared" si="215"/>
        <v>0</v>
      </c>
    </row>
    <row r="1249" spans="1:5" x14ac:dyDescent="0.25">
      <c r="A1249" s="7" t="s">
        <v>11</v>
      </c>
      <c r="B1249" s="9">
        <v>0</v>
      </c>
      <c r="C1249" s="9">
        <v>0</v>
      </c>
      <c r="D1249" s="9">
        <v>-199978</v>
      </c>
      <c r="E1249" s="10">
        <f t="shared" si="215"/>
        <v>-199978</v>
      </c>
    </row>
    <row r="1250" spans="1:5" x14ac:dyDescent="0.25">
      <c r="A1250" s="11" t="s">
        <v>12</v>
      </c>
      <c r="B1250" s="8">
        <v>0</v>
      </c>
      <c r="C1250" s="8">
        <v>0</v>
      </c>
      <c r="D1250" s="8">
        <v>-681115</v>
      </c>
      <c r="E1250" s="10">
        <f t="shared" si="215"/>
        <v>-681115</v>
      </c>
    </row>
    <row r="1251" spans="1:5" x14ac:dyDescent="0.25">
      <c r="A1251" s="7" t="s">
        <v>13</v>
      </c>
      <c r="B1251" s="9">
        <v>0</v>
      </c>
      <c r="C1251" s="9">
        <v>0</v>
      </c>
      <c r="D1251" s="9">
        <v>0</v>
      </c>
      <c r="E1251" s="10">
        <f t="shared" si="215"/>
        <v>0</v>
      </c>
    </row>
    <row r="1252" spans="1:5" x14ac:dyDescent="0.25">
      <c r="A1252" s="7" t="s">
        <v>14</v>
      </c>
      <c r="B1252" s="9">
        <v>0</v>
      </c>
      <c r="C1252" s="9">
        <v>0</v>
      </c>
      <c r="D1252" s="9">
        <v>0</v>
      </c>
      <c r="E1252" s="10">
        <f t="shared" si="215"/>
        <v>0</v>
      </c>
    </row>
    <row r="1253" spans="1:5" x14ac:dyDescent="0.25">
      <c r="A1253" s="7" t="s">
        <v>15</v>
      </c>
      <c r="B1253" s="9">
        <v>0</v>
      </c>
      <c r="C1253" s="9">
        <v>0</v>
      </c>
      <c r="D1253" s="9">
        <v>0</v>
      </c>
      <c r="E1253" s="10">
        <f t="shared" si="215"/>
        <v>0</v>
      </c>
    </row>
    <row r="1254" spans="1:5" x14ac:dyDescent="0.25">
      <c r="A1254" s="11" t="s">
        <v>16</v>
      </c>
      <c r="B1254" s="8">
        <v>0</v>
      </c>
      <c r="C1254" s="8">
        <v>0</v>
      </c>
      <c r="D1254" s="8">
        <v>0</v>
      </c>
      <c r="E1254" s="10">
        <f t="shared" si="215"/>
        <v>0</v>
      </c>
    </row>
    <row r="1255" spans="1:5" x14ac:dyDescent="0.25">
      <c r="A1255" s="7" t="s">
        <v>17</v>
      </c>
      <c r="B1255" s="9">
        <v>0</v>
      </c>
      <c r="C1255" s="9">
        <v>0</v>
      </c>
      <c r="D1255" s="9">
        <v>0</v>
      </c>
      <c r="E1255" s="10">
        <f t="shared" si="215"/>
        <v>0</v>
      </c>
    </row>
    <row r="1256" spans="1:5" x14ac:dyDescent="0.25">
      <c r="A1256" s="7" t="s">
        <v>18</v>
      </c>
      <c r="B1256" s="9">
        <v>0</v>
      </c>
      <c r="C1256" s="9">
        <v>0</v>
      </c>
      <c r="D1256" s="9">
        <v>0</v>
      </c>
      <c r="E1256" s="10">
        <f t="shared" si="215"/>
        <v>0</v>
      </c>
    </row>
    <row r="1257" spans="1:5" x14ac:dyDescent="0.25">
      <c r="A1257" s="7" t="s">
        <v>19</v>
      </c>
      <c r="B1257" s="9">
        <v>0</v>
      </c>
      <c r="C1257" s="9">
        <v>0</v>
      </c>
      <c r="D1257" s="9">
        <v>0</v>
      </c>
      <c r="E1257" s="10">
        <f t="shared" si="215"/>
        <v>0</v>
      </c>
    </row>
    <row r="1258" spans="1:5" x14ac:dyDescent="0.25">
      <c r="A1258" s="7" t="s">
        <v>20</v>
      </c>
      <c r="B1258" s="9">
        <v>0</v>
      </c>
      <c r="C1258" s="9">
        <v>0</v>
      </c>
      <c r="D1258" s="9">
        <v>0</v>
      </c>
      <c r="E1258" s="10">
        <f t="shared" si="215"/>
        <v>0</v>
      </c>
    </row>
    <row r="1259" spans="1:5" x14ac:dyDescent="0.25">
      <c r="A1259" s="11" t="s">
        <v>21</v>
      </c>
      <c r="B1259" s="8">
        <v>0</v>
      </c>
      <c r="C1259" s="8">
        <v>0</v>
      </c>
      <c r="D1259" s="8">
        <v>0</v>
      </c>
      <c r="E1259" s="10">
        <f t="shared" si="215"/>
        <v>0</v>
      </c>
    </row>
    <row r="1260" spans="1:5" x14ac:dyDescent="0.25">
      <c r="A1260" s="7" t="s">
        <v>22</v>
      </c>
      <c r="B1260" s="9">
        <v>0</v>
      </c>
      <c r="C1260" s="9">
        <v>0</v>
      </c>
      <c r="D1260" s="9">
        <v>0</v>
      </c>
      <c r="E1260" s="10">
        <f t="shared" si="215"/>
        <v>0</v>
      </c>
    </row>
    <row r="1261" spans="1:5" x14ac:dyDescent="0.25">
      <c r="A1261" s="7" t="s">
        <v>23</v>
      </c>
      <c r="B1261" s="9">
        <v>0</v>
      </c>
      <c r="C1261" s="9">
        <v>0</v>
      </c>
      <c r="D1261" s="9">
        <v>0</v>
      </c>
      <c r="E1261" s="10">
        <f t="shared" si="215"/>
        <v>0</v>
      </c>
    </row>
    <row r="1262" spans="1:5" x14ac:dyDescent="0.25">
      <c r="A1262" s="7" t="s">
        <v>24</v>
      </c>
      <c r="B1262" s="9">
        <v>0</v>
      </c>
      <c r="C1262" s="9">
        <v>0</v>
      </c>
      <c r="D1262" s="9">
        <v>0</v>
      </c>
      <c r="E1262" s="10">
        <f t="shared" si="215"/>
        <v>0</v>
      </c>
    </row>
    <row r="1263" spans="1:5" x14ac:dyDescent="0.25">
      <c r="A1263" s="11" t="s">
        <v>25</v>
      </c>
      <c r="B1263" s="8">
        <v>0</v>
      </c>
      <c r="C1263" s="8">
        <v>0</v>
      </c>
      <c r="D1263" s="8">
        <v>0</v>
      </c>
      <c r="E1263" s="10">
        <f t="shared" si="215"/>
        <v>0</v>
      </c>
    </row>
    <row r="1264" spans="1:5" ht="15.75" thickBot="1" x14ac:dyDescent="0.3">
      <c r="A1264" s="1" t="s">
        <v>26</v>
      </c>
      <c r="B1264" s="2">
        <f>B1263+B1259+B1254+B1250</f>
        <v>0</v>
      </c>
      <c r="C1264" s="2">
        <f t="shared" ref="C1264:D1264" si="216">C1263+C1259+C1254+C1250</f>
        <v>0</v>
      </c>
      <c r="D1264" s="2">
        <f t="shared" si="216"/>
        <v>-681115</v>
      </c>
      <c r="E1264" s="3">
        <f t="shared" si="215"/>
        <v>-681115</v>
      </c>
    </row>
    <row r="1265" spans="1:5" x14ac:dyDescent="0.25">
      <c r="A1265" s="4"/>
      <c r="B1265" s="14" t="s">
        <v>6</v>
      </c>
      <c r="C1265" s="14" t="s">
        <v>7</v>
      </c>
      <c r="D1265" s="14" t="s">
        <v>7</v>
      </c>
      <c r="E1265" s="15" t="str">
        <f>$E$5</f>
        <v>2025-26 +/-</v>
      </c>
    </row>
    <row r="1266" spans="1:5" x14ac:dyDescent="0.25">
      <c r="A1266" s="6" t="s">
        <v>120</v>
      </c>
      <c r="B1266" s="14" t="str">
        <f>$B$6</f>
        <v>2024-25</v>
      </c>
      <c r="C1266" s="14" t="str">
        <f>$C$6</f>
        <v>2024-25</v>
      </c>
      <c r="D1266" s="14" t="str">
        <f>$D$6</f>
        <v>2025-26</v>
      </c>
      <c r="E1266" s="15" t="str">
        <f>$E$6</f>
        <v>2024-25</v>
      </c>
    </row>
    <row r="1267" spans="1:5" x14ac:dyDescent="0.25">
      <c r="A1267" s="7" t="s">
        <v>9</v>
      </c>
      <c r="B1267" s="8">
        <v>402077.61</v>
      </c>
      <c r="C1267" s="9">
        <v>402077</v>
      </c>
      <c r="D1267" s="9">
        <v>364859</v>
      </c>
      <c r="E1267" s="10">
        <f t="shared" ref="E1267:E1284" si="217">D1267-C1267</f>
        <v>-37218</v>
      </c>
    </row>
    <row r="1268" spans="1:5" x14ac:dyDescent="0.25">
      <c r="A1268" s="7" t="s">
        <v>10</v>
      </c>
      <c r="B1268" s="9">
        <v>43937.03</v>
      </c>
      <c r="C1268" s="9">
        <v>43937</v>
      </c>
      <c r="D1268" s="9">
        <v>48239</v>
      </c>
      <c r="E1268" s="10">
        <f t="shared" si="217"/>
        <v>4302</v>
      </c>
    </row>
    <row r="1269" spans="1:5" x14ac:dyDescent="0.25">
      <c r="A1269" s="7" t="s">
        <v>11</v>
      </c>
      <c r="B1269" s="9">
        <v>148231.36000000002</v>
      </c>
      <c r="C1269" s="9">
        <v>148231</v>
      </c>
      <c r="D1269" s="9">
        <v>145400</v>
      </c>
      <c r="E1269" s="10">
        <f t="shared" si="217"/>
        <v>-2831</v>
      </c>
    </row>
    <row r="1270" spans="1:5" x14ac:dyDescent="0.25">
      <c r="A1270" s="11" t="s">
        <v>12</v>
      </c>
      <c r="B1270" s="8">
        <v>594246</v>
      </c>
      <c r="C1270" s="8">
        <v>594245</v>
      </c>
      <c r="D1270" s="8">
        <v>558498</v>
      </c>
      <c r="E1270" s="10">
        <f t="shared" si="217"/>
        <v>-35747</v>
      </c>
    </row>
    <row r="1271" spans="1:5" x14ac:dyDescent="0.25">
      <c r="A1271" s="7" t="s">
        <v>13</v>
      </c>
      <c r="B1271" s="9">
        <v>353.36</v>
      </c>
      <c r="C1271" s="9">
        <v>353.36</v>
      </c>
      <c r="D1271" s="9">
        <v>0</v>
      </c>
      <c r="E1271" s="10">
        <f t="shared" si="217"/>
        <v>-353.36</v>
      </c>
    </row>
    <row r="1272" spans="1:5" x14ac:dyDescent="0.25">
      <c r="A1272" s="7" t="s">
        <v>14</v>
      </c>
      <c r="B1272" s="9">
        <v>133.94</v>
      </c>
      <c r="C1272" s="9">
        <v>134</v>
      </c>
      <c r="D1272" s="9">
        <v>194</v>
      </c>
      <c r="E1272" s="10">
        <f t="shared" si="217"/>
        <v>60</v>
      </c>
    </row>
    <row r="1273" spans="1:5" x14ac:dyDescent="0.25">
      <c r="A1273" s="7" t="s">
        <v>15</v>
      </c>
      <c r="B1273" s="9">
        <v>1210.5</v>
      </c>
      <c r="C1273" s="9">
        <v>1211</v>
      </c>
      <c r="D1273" s="9">
        <v>954</v>
      </c>
      <c r="E1273" s="10">
        <f t="shared" si="217"/>
        <v>-257</v>
      </c>
    </row>
    <row r="1274" spans="1:5" x14ac:dyDescent="0.25">
      <c r="A1274" s="11" t="s">
        <v>16</v>
      </c>
      <c r="B1274" s="8">
        <v>1697.8</v>
      </c>
      <c r="C1274" s="8">
        <v>1698.3600000000001</v>
      </c>
      <c r="D1274" s="8">
        <v>1148</v>
      </c>
      <c r="E1274" s="10">
        <f t="shared" si="217"/>
        <v>-550.36000000000013</v>
      </c>
    </row>
    <row r="1275" spans="1:5" x14ac:dyDescent="0.25">
      <c r="A1275" s="7" t="s">
        <v>17</v>
      </c>
      <c r="B1275" s="9">
        <v>0</v>
      </c>
      <c r="C1275" s="9">
        <v>0</v>
      </c>
      <c r="D1275" s="9">
        <v>0</v>
      </c>
      <c r="E1275" s="10">
        <f t="shared" si="217"/>
        <v>0</v>
      </c>
    </row>
    <row r="1276" spans="1:5" x14ac:dyDescent="0.25">
      <c r="A1276" s="7" t="s">
        <v>18</v>
      </c>
      <c r="B1276" s="9">
        <v>0</v>
      </c>
      <c r="C1276" s="9">
        <v>0</v>
      </c>
      <c r="D1276" s="9">
        <v>0</v>
      </c>
      <c r="E1276" s="10">
        <f t="shared" si="217"/>
        <v>0</v>
      </c>
    </row>
    <row r="1277" spans="1:5" x14ac:dyDescent="0.25">
      <c r="A1277" s="7" t="s">
        <v>19</v>
      </c>
      <c r="B1277" s="9">
        <v>0</v>
      </c>
      <c r="C1277" s="9">
        <v>0</v>
      </c>
      <c r="D1277" s="9">
        <v>0</v>
      </c>
      <c r="E1277" s="10">
        <f t="shared" si="217"/>
        <v>0</v>
      </c>
    </row>
    <row r="1278" spans="1:5" x14ac:dyDescent="0.25">
      <c r="A1278" s="7" t="s">
        <v>20</v>
      </c>
      <c r="B1278" s="9">
        <v>0</v>
      </c>
      <c r="C1278" s="9">
        <v>0</v>
      </c>
      <c r="D1278" s="9">
        <v>0</v>
      </c>
      <c r="E1278" s="10">
        <f t="shared" si="217"/>
        <v>0</v>
      </c>
    </row>
    <row r="1279" spans="1:5" x14ac:dyDescent="0.25">
      <c r="A1279" s="11" t="s">
        <v>21</v>
      </c>
      <c r="B1279" s="8">
        <v>0</v>
      </c>
      <c r="C1279" s="8">
        <v>0</v>
      </c>
      <c r="D1279" s="8">
        <v>0</v>
      </c>
      <c r="E1279" s="10">
        <f t="shared" si="217"/>
        <v>0</v>
      </c>
    </row>
    <row r="1280" spans="1:5" x14ac:dyDescent="0.25">
      <c r="A1280" s="7" t="s">
        <v>22</v>
      </c>
      <c r="B1280" s="9">
        <v>0</v>
      </c>
      <c r="C1280" s="9">
        <v>0</v>
      </c>
      <c r="D1280" s="9">
        <v>281</v>
      </c>
      <c r="E1280" s="10">
        <f t="shared" si="217"/>
        <v>281</v>
      </c>
    </row>
    <row r="1281" spans="1:5" x14ac:dyDescent="0.25">
      <c r="A1281" s="7" t="s">
        <v>23</v>
      </c>
      <c r="B1281" s="9">
        <v>0</v>
      </c>
      <c r="C1281" s="9">
        <v>0</v>
      </c>
      <c r="D1281" s="9">
        <v>0</v>
      </c>
      <c r="E1281" s="10">
        <f t="shared" si="217"/>
        <v>0</v>
      </c>
    </row>
    <row r="1282" spans="1:5" x14ac:dyDescent="0.25">
      <c r="A1282" s="7" t="s">
        <v>24</v>
      </c>
      <c r="B1282" s="9">
        <v>0</v>
      </c>
      <c r="C1282" s="9">
        <v>0</v>
      </c>
      <c r="D1282" s="9">
        <v>0</v>
      </c>
      <c r="E1282" s="10">
        <f t="shared" si="217"/>
        <v>0</v>
      </c>
    </row>
    <row r="1283" spans="1:5" x14ac:dyDescent="0.25">
      <c r="A1283" s="11" t="s">
        <v>25</v>
      </c>
      <c r="B1283" s="8">
        <v>0</v>
      </c>
      <c r="C1283" s="8">
        <v>0</v>
      </c>
      <c r="D1283" s="8">
        <v>281</v>
      </c>
      <c r="E1283" s="10">
        <f t="shared" si="217"/>
        <v>281</v>
      </c>
    </row>
    <row r="1284" spans="1:5" ht="15.75" thickBot="1" x14ac:dyDescent="0.3">
      <c r="A1284" s="1" t="s">
        <v>26</v>
      </c>
      <c r="B1284" s="2">
        <f>B1283+B1279+B1274+B1270</f>
        <v>595943.80000000005</v>
      </c>
      <c r="C1284" s="2">
        <f t="shared" ref="C1284:D1284" si="218">C1283+C1279+C1274+C1270</f>
        <v>595943.36</v>
      </c>
      <c r="D1284" s="2">
        <f t="shared" si="218"/>
        <v>559927</v>
      </c>
      <c r="E1284" s="3">
        <f t="shared" si="217"/>
        <v>-36016.359999999986</v>
      </c>
    </row>
    <row r="1285" spans="1:5" x14ac:dyDescent="0.25">
      <c r="A1285" s="4"/>
      <c r="B1285" s="14" t="s">
        <v>6</v>
      </c>
      <c r="C1285" s="14" t="s">
        <v>7</v>
      </c>
      <c r="D1285" s="14" t="s">
        <v>7</v>
      </c>
      <c r="E1285" s="15" t="str">
        <f>$E$5</f>
        <v>2025-26 +/-</v>
      </c>
    </row>
    <row r="1286" spans="1:5" x14ac:dyDescent="0.25">
      <c r="A1286" s="6" t="s">
        <v>63</v>
      </c>
      <c r="B1286" s="14" t="str">
        <f>$B$6</f>
        <v>2024-25</v>
      </c>
      <c r="C1286" s="14" t="str">
        <f>$C$6</f>
        <v>2024-25</v>
      </c>
      <c r="D1286" s="14" t="str">
        <f>$D$6</f>
        <v>2025-26</v>
      </c>
      <c r="E1286" s="15" t="str">
        <f>$E$6</f>
        <v>2024-25</v>
      </c>
    </row>
    <row r="1287" spans="1:5" x14ac:dyDescent="0.25">
      <c r="A1287" s="7" t="s">
        <v>9</v>
      </c>
      <c r="B1287" s="8">
        <v>357905.25</v>
      </c>
      <c r="C1287" s="9">
        <v>357904</v>
      </c>
      <c r="D1287" s="9">
        <v>343258</v>
      </c>
      <c r="E1287" s="10">
        <f t="shared" ref="E1287:E1304" si="219">D1287-C1287</f>
        <v>-14646</v>
      </c>
    </row>
    <row r="1288" spans="1:5" x14ac:dyDescent="0.25">
      <c r="A1288" s="7" t="s">
        <v>10</v>
      </c>
      <c r="B1288" s="9">
        <v>124311.02000000002</v>
      </c>
      <c r="C1288" s="9">
        <v>124312</v>
      </c>
      <c r="D1288" s="9">
        <v>148430</v>
      </c>
      <c r="E1288" s="10">
        <f t="shared" si="219"/>
        <v>24118</v>
      </c>
    </row>
    <row r="1289" spans="1:5" x14ac:dyDescent="0.25">
      <c r="A1289" s="7" t="s">
        <v>11</v>
      </c>
      <c r="B1289" s="9">
        <v>140424.56000000003</v>
      </c>
      <c r="C1289" s="9">
        <v>140425</v>
      </c>
      <c r="D1289" s="9">
        <v>128696</v>
      </c>
      <c r="E1289" s="10">
        <f t="shared" si="219"/>
        <v>-11729</v>
      </c>
    </row>
    <row r="1290" spans="1:5" x14ac:dyDescent="0.25">
      <c r="A1290" s="11" t="s">
        <v>12</v>
      </c>
      <c r="B1290" s="8">
        <v>622640.83000000007</v>
      </c>
      <c r="C1290" s="8">
        <v>622641</v>
      </c>
      <c r="D1290" s="8">
        <v>620384</v>
      </c>
      <c r="E1290" s="10">
        <f t="shared" si="219"/>
        <v>-2257</v>
      </c>
    </row>
    <row r="1291" spans="1:5" x14ac:dyDescent="0.25">
      <c r="A1291" s="7" t="s">
        <v>13</v>
      </c>
      <c r="B1291" s="9">
        <v>32554.589999999997</v>
      </c>
      <c r="C1291" s="9">
        <v>32554.839999999997</v>
      </c>
      <c r="D1291" s="9">
        <v>24513</v>
      </c>
      <c r="E1291" s="10">
        <f t="shared" si="219"/>
        <v>-8041.8399999999965</v>
      </c>
    </row>
    <row r="1292" spans="1:5" x14ac:dyDescent="0.25">
      <c r="A1292" s="7" t="s">
        <v>14</v>
      </c>
      <c r="B1292" s="9">
        <v>52721.229999999996</v>
      </c>
      <c r="C1292" s="9">
        <v>52720.24</v>
      </c>
      <c r="D1292" s="9">
        <v>25616</v>
      </c>
      <c r="E1292" s="10">
        <f t="shared" si="219"/>
        <v>-27104.239999999998</v>
      </c>
    </row>
    <row r="1293" spans="1:5" x14ac:dyDescent="0.25">
      <c r="A1293" s="7" t="s">
        <v>15</v>
      </c>
      <c r="B1293" s="9">
        <v>27152.52</v>
      </c>
      <c r="C1293" s="9">
        <v>27152.48</v>
      </c>
      <c r="D1293" s="9">
        <v>10573</v>
      </c>
      <c r="E1293" s="10">
        <f t="shared" si="219"/>
        <v>-16579.48</v>
      </c>
    </row>
    <row r="1294" spans="1:5" x14ac:dyDescent="0.25">
      <c r="A1294" s="11" t="s">
        <v>16</v>
      </c>
      <c r="B1294" s="8">
        <v>112428.34</v>
      </c>
      <c r="C1294" s="8">
        <v>112427.55999999998</v>
      </c>
      <c r="D1294" s="8">
        <v>60702</v>
      </c>
      <c r="E1294" s="10">
        <f t="shared" si="219"/>
        <v>-51725.559999999983</v>
      </c>
    </row>
    <row r="1295" spans="1:5" x14ac:dyDescent="0.25">
      <c r="A1295" s="7" t="s">
        <v>17</v>
      </c>
      <c r="B1295" s="9">
        <v>0</v>
      </c>
      <c r="C1295" s="9">
        <v>0</v>
      </c>
      <c r="D1295" s="9">
        <v>0</v>
      </c>
      <c r="E1295" s="10">
        <f t="shared" si="219"/>
        <v>0</v>
      </c>
    </row>
    <row r="1296" spans="1:5" x14ac:dyDescent="0.25">
      <c r="A1296" s="7" t="s">
        <v>18</v>
      </c>
      <c r="B1296" s="9">
        <v>3011.47</v>
      </c>
      <c r="C1296" s="9">
        <v>3011</v>
      </c>
      <c r="D1296" s="9">
        <v>0</v>
      </c>
      <c r="E1296" s="10">
        <f t="shared" si="219"/>
        <v>-3011</v>
      </c>
    </row>
    <row r="1297" spans="1:5" x14ac:dyDescent="0.25">
      <c r="A1297" s="7" t="s">
        <v>19</v>
      </c>
      <c r="B1297" s="9">
        <v>0</v>
      </c>
      <c r="C1297" s="9">
        <v>0</v>
      </c>
      <c r="D1297" s="9">
        <v>0</v>
      </c>
      <c r="E1297" s="10">
        <f t="shared" si="219"/>
        <v>0</v>
      </c>
    </row>
    <row r="1298" spans="1:5" x14ac:dyDescent="0.25">
      <c r="A1298" s="7" t="s">
        <v>20</v>
      </c>
      <c r="B1298" s="9">
        <v>0</v>
      </c>
      <c r="C1298" s="9">
        <v>0</v>
      </c>
      <c r="D1298" s="9">
        <v>0</v>
      </c>
      <c r="E1298" s="10">
        <f t="shared" si="219"/>
        <v>0</v>
      </c>
    </row>
    <row r="1299" spans="1:5" x14ac:dyDescent="0.25">
      <c r="A1299" s="11" t="s">
        <v>21</v>
      </c>
      <c r="B1299" s="8">
        <v>3011.47</v>
      </c>
      <c r="C1299" s="8">
        <v>3011</v>
      </c>
      <c r="D1299" s="8">
        <v>0</v>
      </c>
      <c r="E1299" s="10">
        <f t="shared" si="219"/>
        <v>-3011</v>
      </c>
    </row>
    <row r="1300" spans="1:5" x14ac:dyDescent="0.25">
      <c r="A1300" s="7" t="s">
        <v>22</v>
      </c>
      <c r="B1300" s="9">
        <v>2617.9499999999998</v>
      </c>
      <c r="C1300" s="9">
        <v>2618.04</v>
      </c>
      <c r="D1300" s="9">
        <v>10033</v>
      </c>
      <c r="E1300" s="10">
        <f t="shared" si="219"/>
        <v>7414.96</v>
      </c>
    </row>
    <row r="1301" spans="1:5" x14ac:dyDescent="0.25">
      <c r="A1301" s="7" t="s">
        <v>23</v>
      </c>
      <c r="B1301" s="9">
        <v>0</v>
      </c>
      <c r="C1301" s="9">
        <v>0</v>
      </c>
      <c r="D1301" s="9">
        <v>0</v>
      </c>
      <c r="E1301" s="10">
        <f t="shared" si="219"/>
        <v>0</v>
      </c>
    </row>
    <row r="1302" spans="1:5" x14ac:dyDescent="0.25">
      <c r="A1302" s="7" t="s">
        <v>24</v>
      </c>
      <c r="B1302" s="9">
        <v>0</v>
      </c>
      <c r="C1302" s="9">
        <v>0</v>
      </c>
      <c r="D1302" s="9">
        <v>0</v>
      </c>
      <c r="E1302" s="10">
        <f t="shared" si="219"/>
        <v>0</v>
      </c>
    </row>
    <row r="1303" spans="1:5" x14ac:dyDescent="0.25">
      <c r="A1303" s="11" t="s">
        <v>25</v>
      </c>
      <c r="B1303" s="8">
        <v>2617.9499999999998</v>
      </c>
      <c r="C1303" s="8">
        <v>2618.04</v>
      </c>
      <c r="D1303" s="8">
        <v>10033</v>
      </c>
      <c r="E1303" s="10">
        <f t="shared" si="219"/>
        <v>7414.96</v>
      </c>
    </row>
    <row r="1304" spans="1:5" ht="15.75" thickBot="1" x14ac:dyDescent="0.3">
      <c r="A1304" s="1" t="s">
        <v>26</v>
      </c>
      <c r="B1304" s="2">
        <f>B1303+B1299+B1294+B1290</f>
        <v>740698.59000000008</v>
      </c>
      <c r="C1304" s="2">
        <f t="shared" ref="C1304:D1304" si="220">C1303+C1299+C1294+C1290</f>
        <v>740697.59999999998</v>
      </c>
      <c r="D1304" s="2">
        <f t="shared" si="220"/>
        <v>691119</v>
      </c>
      <c r="E1304" s="3">
        <f t="shared" si="219"/>
        <v>-49578.599999999977</v>
      </c>
    </row>
    <row r="1305" spans="1:5" x14ac:dyDescent="0.25">
      <c r="A1305" s="4"/>
      <c r="B1305" s="14" t="s">
        <v>6</v>
      </c>
      <c r="C1305" s="14" t="s">
        <v>7</v>
      </c>
      <c r="D1305" s="14" t="s">
        <v>7</v>
      </c>
      <c r="E1305" s="15" t="str">
        <f>$E$5</f>
        <v>2025-26 +/-</v>
      </c>
    </row>
    <row r="1306" spans="1:5" x14ac:dyDescent="0.25">
      <c r="A1306" s="6" t="s">
        <v>64</v>
      </c>
      <c r="B1306" s="14" t="str">
        <f>$B$6</f>
        <v>2024-25</v>
      </c>
      <c r="C1306" s="14" t="str">
        <f>$C$6</f>
        <v>2024-25</v>
      </c>
      <c r="D1306" s="14" t="str">
        <f>$D$6</f>
        <v>2025-26</v>
      </c>
      <c r="E1306" s="15" t="str">
        <f>$E$6</f>
        <v>2024-25</v>
      </c>
    </row>
    <row r="1307" spans="1:5" x14ac:dyDescent="0.25">
      <c r="A1307" s="7" t="s">
        <v>9</v>
      </c>
      <c r="B1307" s="8">
        <v>355251.04000000004</v>
      </c>
      <c r="C1307" s="9">
        <v>355251</v>
      </c>
      <c r="D1307" s="9">
        <v>362151</v>
      </c>
      <c r="E1307" s="10">
        <f t="shared" ref="E1307:E1324" si="221">D1307-C1307</f>
        <v>6900</v>
      </c>
    </row>
    <row r="1308" spans="1:5" x14ac:dyDescent="0.25">
      <c r="A1308" s="7" t="s">
        <v>10</v>
      </c>
      <c r="B1308" s="9">
        <v>67754.430000000008</v>
      </c>
      <c r="C1308" s="9">
        <v>67754</v>
      </c>
      <c r="D1308" s="9">
        <v>69410</v>
      </c>
      <c r="E1308" s="10">
        <f t="shared" si="221"/>
        <v>1656</v>
      </c>
    </row>
    <row r="1309" spans="1:5" x14ac:dyDescent="0.25">
      <c r="A1309" s="7" t="s">
        <v>11</v>
      </c>
      <c r="B1309" s="9">
        <v>168752.52</v>
      </c>
      <c r="C1309" s="9">
        <v>168753</v>
      </c>
      <c r="D1309" s="9">
        <v>163346</v>
      </c>
      <c r="E1309" s="10">
        <f t="shared" si="221"/>
        <v>-5407</v>
      </c>
    </row>
    <row r="1310" spans="1:5" x14ac:dyDescent="0.25">
      <c r="A1310" s="11" t="s">
        <v>12</v>
      </c>
      <c r="B1310" s="8">
        <v>591757.99</v>
      </c>
      <c r="C1310" s="8">
        <v>591758</v>
      </c>
      <c r="D1310" s="8">
        <v>594907</v>
      </c>
      <c r="E1310" s="10">
        <f t="shared" si="221"/>
        <v>3149</v>
      </c>
    </row>
    <row r="1311" spans="1:5" x14ac:dyDescent="0.25">
      <c r="A1311" s="7" t="s">
        <v>13</v>
      </c>
      <c r="B1311" s="9">
        <v>1299.92</v>
      </c>
      <c r="C1311" s="9">
        <v>1300</v>
      </c>
      <c r="D1311" s="9">
        <v>1095</v>
      </c>
      <c r="E1311" s="10">
        <f t="shared" si="221"/>
        <v>-205</v>
      </c>
    </row>
    <row r="1312" spans="1:5" x14ac:dyDescent="0.25">
      <c r="A1312" s="7" t="s">
        <v>14</v>
      </c>
      <c r="B1312" s="9">
        <v>9070.3599999999969</v>
      </c>
      <c r="C1312" s="9">
        <v>9070</v>
      </c>
      <c r="D1312" s="9">
        <v>13523</v>
      </c>
      <c r="E1312" s="10">
        <f t="shared" si="221"/>
        <v>4453</v>
      </c>
    </row>
    <row r="1313" spans="1:5" x14ac:dyDescent="0.25">
      <c r="A1313" s="7" t="s">
        <v>15</v>
      </c>
      <c r="B1313" s="9">
        <v>7619.2199999999993</v>
      </c>
      <c r="C1313" s="9">
        <v>7618</v>
      </c>
      <c r="D1313" s="9">
        <v>4881</v>
      </c>
      <c r="E1313" s="10">
        <f t="shared" si="221"/>
        <v>-2737</v>
      </c>
    </row>
    <row r="1314" spans="1:5" x14ac:dyDescent="0.25">
      <c r="A1314" s="11" t="s">
        <v>16</v>
      </c>
      <c r="B1314" s="8">
        <v>17989.499999999996</v>
      </c>
      <c r="C1314" s="8">
        <v>17988</v>
      </c>
      <c r="D1314" s="8">
        <v>19499</v>
      </c>
      <c r="E1314" s="10">
        <f t="shared" si="221"/>
        <v>1511</v>
      </c>
    </row>
    <row r="1315" spans="1:5" x14ac:dyDescent="0.25">
      <c r="A1315" s="7" t="s">
        <v>17</v>
      </c>
      <c r="B1315" s="9">
        <v>0</v>
      </c>
      <c r="C1315" s="9">
        <v>0</v>
      </c>
      <c r="D1315" s="9">
        <v>0</v>
      </c>
      <c r="E1315" s="10">
        <f t="shared" si="221"/>
        <v>0</v>
      </c>
    </row>
    <row r="1316" spans="1:5" x14ac:dyDescent="0.25">
      <c r="A1316" s="7" t="s">
        <v>18</v>
      </c>
      <c r="B1316" s="9">
        <v>318.98</v>
      </c>
      <c r="C1316" s="9">
        <v>454</v>
      </c>
      <c r="D1316" s="9">
        <v>305</v>
      </c>
      <c r="E1316" s="10">
        <f t="shared" si="221"/>
        <v>-149</v>
      </c>
    </row>
    <row r="1317" spans="1:5" x14ac:dyDescent="0.25">
      <c r="A1317" s="7" t="s">
        <v>19</v>
      </c>
      <c r="B1317" s="9">
        <v>0</v>
      </c>
      <c r="C1317" s="9">
        <v>0</v>
      </c>
      <c r="D1317" s="9">
        <v>0</v>
      </c>
      <c r="E1317" s="10">
        <f t="shared" si="221"/>
        <v>0</v>
      </c>
    </row>
    <row r="1318" spans="1:5" x14ac:dyDescent="0.25">
      <c r="A1318" s="7" t="s">
        <v>20</v>
      </c>
      <c r="B1318" s="9">
        <v>0</v>
      </c>
      <c r="C1318" s="9">
        <v>0</v>
      </c>
      <c r="D1318" s="9">
        <v>0</v>
      </c>
      <c r="E1318" s="10">
        <f t="shared" si="221"/>
        <v>0</v>
      </c>
    </row>
    <row r="1319" spans="1:5" x14ac:dyDescent="0.25">
      <c r="A1319" s="11" t="s">
        <v>21</v>
      </c>
      <c r="B1319" s="8">
        <v>318.98</v>
      </c>
      <c r="C1319" s="8">
        <v>454</v>
      </c>
      <c r="D1319" s="8">
        <v>305</v>
      </c>
      <c r="E1319" s="10">
        <f t="shared" si="221"/>
        <v>-149</v>
      </c>
    </row>
    <row r="1320" spans="1:5" x14ac:dyDescent="0.25">
      <c r="A1320" s="7" t="s">
        <v>22</v>
      </c>
      <c r="B1320" s="9">
        <v>97.98</v>
      </c>
      <c r="C1320" s="9">
        <v>98</v>
      </c>
      <c r="D1320" s="9">
        <v>99575</v>
      </c>
      <c r="E1320" s="10">
        <f t="shared" si="221"/>
        <v>99477</v>
      </c>
    </row>
    <row r="1321" spans="1:5" x14ac:dyDescent="0.25">
      <c r="A1321" s="7" t="s">
        <v>23</v>
      </c>
      <c r="B1321" s="9">
        <v>0</v>
      </c>
      <c r="C1321" s="9">
        <v>0</v>
      </c>
      <c r="D1321" s="9">
        <v>0</v>
      </c>
      <c r="E1321" s="10">
        <f t="shared" si="221"/>
        <v>0</v>
      </c>
    </row>
    <row r="1322" spans="1:5" x14ac:dyDescent="0.25">
      <c r="A1322" s="7" t="s">
        <v>24</v>
      </c>
      <c r="B1322" s="9">
        <v>0</v>
      </c>
      <c r="C1322" s="9">
        <v>0</v>
      </c>
      <c r="D1322" s="9">
        <v>0</v>
      </c>
      <c r="E1322" s="10">
        <f t="shared" si="221"/>
        <v>0</v>
      </c>
    </row>
    <row r="1323" spans="1:5" x14ac:dyDescent="0.25">
      <c r="A1323" s="11" t="s">
        <v>25</v>
      </c>
      <c r="B1323" s="8">
        <v>97.98</v>
      </c>
      <c r="C1323" s="8">
        <v>98</v>
      </c>
      <c r="D1323" s="8">
        <v>99575</v>
      </c>
      <c r="E1323" s="10">
        <f t="shared" si="221"/>
        <v>99477</v>
      </c>
    </row>
    <row r="1324" spans="1:5" ht="15.75" thickBot="1" x14ac:dyDescent="0.3">
      <c r="A1324" s="1" t="s">
        <v>26</v>
      </c>
      <c r="B1324" s="2">
        <f>B1323+B1319+B1314+B1310</f>
        <v>610164.44999999995</v>
      </c>
      <c r="C1324" s="2">
        <f t="shared" ref="C1324:D1324" si="222">C1323+C1319+C1314+C1310</f>
        <v>610298</v>
      </c>
      <c r="D1324" s="2">
        <f t="shared" si="222"/>
        <v>714286</v>
      </c>
      <c r="E1324" s="3">
        <f t="shared" si="221"/>
        <v>103988</v>
      </c>
    </row>
    <row r="1325" spans="1:5" x14ac:dyDescent="0.25">
      <c r="A1325" s="4"/>
      <c r="B1325" s="14" t="s">
        <v>6</v>
      </c>
      <c r="C1325" s="14" t="s">
        <v>7</v>
      </c>
      <c r="D1325" s="14" t="s">
        <v>7</v>
      </c>
      <c r="E1325" s="15" t="str">
        <f>$E$5</f>
        <v>2025-26 +/-</v>
      </c>
    </row>
    <row r="1326" spans="1:5" x14ac:dyDescent="0.25">
      <c r="A1326" s="6" t="s">
        <v>65</v>
      </c>
      <c r="B1326" s="14" t="str">
        <f>$B$6</f>
        <v>2024-25</v>
      </c>
      <c r="C1326" s="14" t="str">
        <f>$C$6</f>
        <v>2024-25</v>
      </c>
      <c r="D1326" s="14" t="str">
        <f>$D$6</f>
        <v>2025-26</v>
      </c>
      <c r="E1326" s="15" t="str">
        <f>$E$6</f>
        <v>2024-25</v>
      </c>
    </row>
    <row r="1327" spans="1:5" x14ac:dyDescent="0.25">
      <c r="A1327" s="7" t="s">
        <v>9</v>
      </c>
      <c r="B1327" s="8">
        <v>326976.59999999998</v>
      </c>
      <c r="C1327" s="9">
        <v>326977</v>
      </c>
      <c r="D1327" s="9">
        <v>314526</v>
      </c>
      <c r="E1327" s="10">
        <f t="shared" ref="E1327:E1344" si="223">D1327-C1327</f>
        <v>-12451</v>
      </c>
    </row>
    <row r="1328" spans="1:5" x14ac:dyDescent="0.25">
      <c r="A1328" s="7" t="s">
        <v>10</v>
      </c>
      <c r="B1328" s="9">
        <v>32924.97</v>
      </c>
      <c r="C1328" s="9">
        <v>32925</v>
      </c>
      <c r="D1328" s="9">
        <v>51355</v>
      </c>
      <c r="E1328" s="10">
        <f t="shared" si="223"/>
        <v>18430</v>
      </c>
    </row>
    <row r="1329" spans="1:5" x14ac:dyDescent="0.25">
      <c r="A1329" s="7" t="s">
        <v>11</v>
      </c>
      <c r="B1329" s="9">
        <v>164761.41</v>
      </c>
      <c r="C1329" s="9">
        <v>164761</v>
      </c>
      <c r="D1329" s="9">
        <v>148727</v>
      </c>
      <c r="E1329" s="10">
        <f t="shared" si="223"/>
        <v>-16034</v>
      </c>
    </row>
    <row r="1330" spans="1:5" x14ac:dyDescent="0.25">
      <c r="A1330" s="11" t="s">
        <v>12</v>
      </c>
      <c r="B1330" s="8">
        <v>524662.98</v>
      </c>
      <c r="C1330" s="8">
        <v>524663</v>
      </c>
      <c r="D1330" s="8">
        <v>514608</v>
      </c>
      <c r="E1330" s="10">
        <f t="shared" si="223"/>
        <v>-10055</v>
      </c>
    </row>
    <row r="1331" spans="1:5" x14ac:dyDescent="0.25">
      <c r="A1331" s="7" t="s">
        <v>13</v>
      </c>
      <c r="B1331" s="9">
        <v>585.61</v>
      </c>
      <c r="C1331" s="9">
        <v>586</v>
      </c>
      <c r="D1331" s="9">
        <v>1930</v>
      </c>
      <c r="E1331" s="10">
        <f t="shared" si="223"/>
        <v>1344</v>
      </c>
    </row>
    <row r="1332" spans="1:5" x14ac:dyDescent="0.25">
      <c r="A1332" s="7" t="s">
        <v>14</v>
      </c>
      <c r="B1332" s="9">
        <v>2532.42</v>
      </c>
      <c r="C1332" s="9">
        <v>2532</v>
      </c>
      <c r="D1332" s="9">
        <v>2213</v>
      </c>
      <c r="E1332" s="10">
        <f t="shared" si="223"/>
        <v>-319</v>
      </c>
    </row>
    <row r="1333" spans="1:5" x14ac:dyDescent="0.25">
      <c r="A1333" s="7" t="s">
        <v>15</v>
      </c>
      <c r="B1333" s="9">
        <v>2985.41</v>
      </c>
      <c r="C1333" s="9">
        <v>2986</v>
      </c>
      <c r="D1333" s="9">
        <v>1068</v>
      </c>
      <c r="E1333" s="10">
        <f t="shared" si="223"/>
        <v>-1918</v>
      </c>
    </row>
    <row r="1334" spans="1:5" x14ac:dyDescent="0.25">
      <c r="A1334" s="11" t="s">
        <v>16</v>
      </c>
      <c r="B1334" s="8">
        <v>6103.4400000000005</v>
      </c>
      <c r="C1334" s="8">
        <v>6104</v>
      </c>
      <c r="D1334" s="8">
        <v>5211</v>
      </c>
      <c r="E1334" s="10">
        <f t="shared" si="223"/>
        <v>-893</v>
      </c>
    </row>
    <row r="1335" spans="1:5" x14ac:dyDescent="0.25">
      <c r="A1335" s="7" t="s">
        <v>17</v>
      </c>
      <c r="B1335" s="9">
        <v>0</v>
      </c>
      <c r="C1335" s="9">
        <v>0</v>
      </c>
      <c r="D1335" s="9">
        <v>0</v>
      </c>
      <c r="E1335" s="10">
        <f t="shared" si="223"/>
        <v>0</v>
      </c>
    </row>
    <row r="1336" spans="1:5" x14ac:dyDescent="0.25">
      <c r="A1336" s="7" t="s">
        <v>18</v>
      </c>
      <c r="B1336" s="9">
        <v>10513.92</v>
      </c>
      <c r="C1336" s="9">
        <v>10564</v>
      </c>
      <c r="D1336" s="9">
        <v>0</v>
      </c>
      <c r="E1336" s="10">
        <f t="shared" si="223"/>
        <v>-10564</v>
      </c>
    </row>
    <row r="1337" spans="1:5" x14ac:dyDescent="0.25">
      <c r="A1337" s="7" t="s">
        <v>19</v>
      </c>
      <c r="B1337" s="9">
        <v>0</v>
      </c>
      <c r="C1337" s="9">
        <v>0</v>
      </c>
      <c r="D1337" s="9">
        <v>0</v>
      </c>
      <c r="E1337" s="10">
        <f t="shared" si="223"/>
        <v>0</v>
      </c>
    </row>
    <row r="1338" spans="1:5" x14ac:dyDescent="0.25">
      <c r="A1338" s="7" t="s">
        <v>20</v>
      </c>
      <c r="B1338" s="9">
        <v>0</v>
      </c>
      <c r="C1338" s="9">
        <v>0</v>
      </c>
      <c r="D1338" s="9">
        <v>0</v>
      </c>
      <c r="E1338" s="10">
        <f t="shared" si="223"/>
        <v>0</v>
      </c>
    </row>
    <row r="1339" spans="1:5" x14ac:dyDescent="0.25">
      <c r="A1339" s="11" t="s">
        <v>21</v>
      </c>
      <c r="B1339" s="8">
        <v>10513.92</v>
      </c>
      <c r="C1339" s="8">
        <v>10564</v>
      </c>
      <c r="D1339" s="8">
        <v>0</v>
      </c>
      <c r="E1339" s="10">
        <f t="shared" si="223"/>
        <v>-10564</v>
      </c>
    </row>
    <row r="1340" spans="1:5" x14ac:dyDescent="0.25">
      <c r="A1340" s="7" t="s">
        <v>22</v>
      </c>
      <c r="B1340" s="9">
        <v>0</v>
      </c>
      <c r="C1340" s="9">
        <v>0</v>
      </c>
      <c r="D1340" s="9">
        <v>130</v>
      </c>
      <c r="E1340" s="10">
        <f t="shared" si="223"/>
        <v>130</v>
      </c>
    </row>
    <row r="1341" spans="1:5" x14ac:dyDescent="0.25">
      <c r="A1341" s="7" t="s">
        <v>23</v>
      </c>
      <c r="B1341" s="9">
        <v>0</v>
      </c>
      <c r="C1341" s="9">
        <v>0</v>
      </c>
      <c r="D1341" s="9">
        <v>0</v>
      </c>
      <c r="E1341" s="10">
        <f t="shared" si="223"/>
        <v>0</v>
      </c>
    </row>
    <row r="1342" spans="1:5" x14ac:dyDescent="0.25">
      <c r="A1342" s="7" t="s">
        <v>24</v>
      </c>
      <c r="B1342" s="9">
        <v>0</v>
      </c>
      <c r="C1342" s="9">
        <v>0</v>
      </c>
      <c r="D1342" s="9">
        <v>0</v>
      </c>
      <c r="E1342" s="10">
        <f t="shared" si="223"/>
        <v>0</v>
      </c>
    </row>
    <row r="1343" spans="1:5" x14ac:dyDescent="0.25">
      <c r="A1343" s="11" t="s">
        <v>25</v>
      </c>
      <c r="B1343" s="8">
        <v>0</v>
      </c>
      <c r="C1343" s="8">
        <v>0</v>
      </c>
      <c r="D1343" s="8">
        <v>130</v>
      </c>
      <c r="E1343" s="10">
        <f t="shared" si="223"/>
        <v>130</v>
      </c>
    </row>
    <row r="1344" spans="1:5" ht="15.75" thickBot="1" x14ac:dyDescent="0.3">
      <c r="A1344" s="1" t="s">
        <v>26</v>
      </c>
      <c r="B1344" s="2">
        <f>B1343+B1339+B1334+B1330</f>
        <v>541280.34</v>
      </c>
      <c r="C1344" s="2">
        <f t="shared" ref="C1344:D1344" si="224">C1343+C1339+C1334+C1330</f>
        <v>541331</v>
      </c>
      <c r="D1344" s="2">
        <f t="shared" si="224"/>
        <v>519949</v>
      </c>
      <c r="E1344" s="3">
        <f t="shared" si="223"/>
        <v>-21382</v>
      </c>
    </row>
    <row r="1345" spans="1:5" x14ac:dyDescent="0.25">
      <c r="A1345" s="4"/>
      <c r="B1345" s="14" t="s">
        <v>6</v>
      </c>
      <c r="C1345" s="14" t="s">
        <v>7</v>
      </c>
      <c r="D1345" s="14" t="s">
        <v>7</v>
      </c>
      <c r="E1345" s="15" t="str">
        <f>$E$5</f>
        <v>2025-26 +/-</v>
      </c>
    </row>
    <row r="1346" spans="1:5" x14ac:dyDescent="0.25">
      <c r="A1346" s="6" t="s">
        <v>121</v>
      </c>
      <c r="B1346" s="14" t="str">
        <f>$B$6</f>
        <v>2024-25</v>
      </c>
      <c r="C1346" s="14" t="str">
        <f>$C$6</f>
        <v>2024-25</v>
      </c>
      <c r="D1346" s="14" t="str">
        <f>$D$6</f>
        <v>2025-26</v>
      </c>
      <c r="E1346" s="15" t="str">
        <f>$E$6</f>
        <v>2024-25</v>
      </c>
    </row>
    <row r="1347" spans="1:5" x14ac:dyDescent="0.25">
      <c r="A1347" s="7" t="s">
        <v>9</v>
      </c>
      <c r="B1347" s="8">
        <v>0</v>
      </c>
      <c r="C1347" s="9">
        <v>0</v>
      </c>
      <c r="D1347" s="9">
        <v>0</v>
      </c>
      <c r="E1347" s="10">
        <f t="shared" ref="E1347:E1364" si="225">D1347-C1347</f>
        <v>0</v>
      </c>
    </row>
    <row r="1348" spans="1:5" x14ac:dyDescent="0.25">
      <c r="A1348" s="7" t="s">
        <v>10</v>
      </c>
      <c r="B1348" s="9">
        <v>4198</v>
      </c>
      <c r="C1348" s="9">
        <v>4198</v>
      </c>
      <c r="D1348" s="9">
        <v>4400</v>
      </c>
      <c r="E1348" s="10">
        <f t="shared" si="225"/>
        <v>202</v>
      </c>
    </row>
    <row r="1349" spans="1:5" x14ac:dyDescent="0.25">
      <c r="A1349" s="7" t="s">
        <v>11</v>
      </c>
      <c r="B1349" s="9">
        <v>10406.4</v>
      </c>
      <c r="C1349" s="9">
        <v>10406</v>
      </c>
      <c r="D1349" s="9">
        <v>10804</v>
      </c>
      <c r="E1349" s="10">
        <f t="shared" si="225"/>
        <v>398</v>
      </c>
    </row>
    <row r="1350" spans="1:5" x14ac:dyDescent="0.25">
      <c r="A1350" s="11" t="s">
        <v>12</v>
      </c>
      <c r="B1350" s="8">
        <v>14604.4</v>
      </c>
      <c r="C1350" s="8">
        <v>14604</v>
      </c>
      <c r="D1350" s="8">
        <v>15204</v>
      </c>
      <c r="E1350" s="10">
        <f t="shared" si="225"/>
        <v>600</v>
      </c>
    </row>
    <row r="1351" spans="1:5" x14ac:dyDescent="0.25">
      <c r="A1351" s="7" t="s">
        <v>13</v>
      </c>
      <c r="B1351" s="9">
        <v>0</v>
      </c>
      <c r="C1351" s="9">
        <v>0</v>
      </c>
      <c r="D1351" s="9">
        <v>0</v>
      </c>
      <c r="E1351" s="10">
        <f t="shared" si="225"/>
        <v>0</v>
      </c>
    </row>
    <row r="1352" spans="1:5" x14ac:dyDescent="0.25">
      <c r="A1352" s="7" t="s">
        <v>14</v>
      </c>
      <c r="B1352" s="9">
        <v>314.7</v>
      </c>
      <c r="C1352" s="9">
        <v>315</v>
      </c>
      <c r="D1352" s="9">
        <v>485</v>
      </c>
      <c r="E1352" s="10">
        <f t="shared" si="225"/>
        <v>170</v>
      </c>
    </row>
    <row r="1353" spans="1:5" x14ac:dyDescent="0.25">
      <c r="A1353" s="7" t="s">
        <v>15</v>
      </c>
      <c r="B1353" s="9">
        <v>294.7</v>
      </c>
      <c r="C1353" s="9">
        <v>295</v>
      </c>
      <c r="D1353" s="9">
        <v>316</v>
      </c>
      <c r="E1353" s="10">
        <f t="shared" si="225"/>
        <v>21</v>
      </c>
    </row>
    <row r="1354" spans="1:5" x14ac:dyDescent="0.25">
      <c r="A1354" s="11" t="s">
        <v>16</v>
      </c>
      <c r="B1354" s="8">
        <v>609.4</v>
      </c>
      <c r="C1354" s="8">
        <v>610</v>
      </c>
      <c r="D1354" s="8">
        <v>801</v>
      </c>
      <c r="E1354" s="10">
        <f t="shared" si="225"/>
        <v>191</v>
      </c>
    </row>
    <row r="1355" spans="1:5" x14ac:dyDescent="0.25">
      <c r="A1355" s="7" t="s">
        <v>17</v>
      </c>
      <c r="B1355" s="9">
        <v>0</v>
      </c>
      <c r="C1355" s="9">
        <v>0</v>
      </c>
      <c r="D1355" s="9">
        <v>0</v>
      </c>
      <c r="E1355" s="10">
        <f t="shared" si="225"/>
        <v>0</v>
      </c>
    </row>
    <row r="1356" spans="1:5" x14ac:dyDescent="0.25">
      <c r="A1356" s="7" t="s">
        <v>18</v>
      </c>
      <c r="B1356" s="9">
        <v>118</v>
      </c>
      <c r="C1356" s="9">
        <v>118</v>
      </c>
      <c r="D1356" s="9">
        <v>114</v>
      </c>
      <c r="E1356" s="10">
        <f t="shared" si="225"/>
        <v>-4</v>
      </c>
    </row>
    <row r="1357" spans="1:5" x14ac:dyDescent="0.25">
      <c r="A1357" s="7" t="s">
        <v>19</v>
      </c>
      <c r="B1357" s="9">
        <v>0</v>
      </c>
      <c r="C1357" s="9">
        <v>0</v>
      </c>
      <c r="D1357" s="9">
        <v>0</v>
      </c>
      <c r="E1357" s="10">
        <f t="shared" si="225"/>
        <v>0</v>
      </c>
    </row>
    <row r="1358" spans="1:5" x14ac:dyDescent="0.25">
      <c r="A1358" s="7" t="s">
        <v>20</v>
      </c>
      <c r="B1358" s="9">
        <v>0</v>
      </c>
      <c r="C1358" s="9">
        <v>0</v>
      </c>
      <c r="D1358" s="9">
        <v>0</v>
      </c>
      <c r="E1358" s="10">
        <f t="shared" si="225"/>
        <v>0</v>
      </c>
    </row>
    <row r="1359" spans="1:5" x14ac:dyDescent="0.25">
      <c r="A1359" s="11" t="s">
        <v>21</v>
      </c>
      <c r="B1359" s="8">
        <v>118</v>
      </c>
      <c r="C1359" s="8">
        <v>118</v>
      </c>
      <c r="D1359" s="8">
        <v>114</v>
      </c>
      <c r="E1359" s="10">
        <f t="shared" si="225"/>
        <v>-4</v>
      </c>
    </row>
    <row r="1360" spans="1:5" x14ac:dyDescent="0.25">
      <c r="A1360" s="7" t="s">
        <v>22</v>
      </c>
      <c r="B1360" s="9">
        <v>0</v>
      </c>
      <c r="C1360" s="9">
        <v>0</v>
      </c>
      <c r="D1360" s="9">
        <v>0</v>
      </c>
      <c r="E1360" s="10">
        <f t="shared" si="225"/>
        <v>0</v>
      </c>
    </row>
    <row r="1361" spans="1:5" x14ac:dyDescent="0.25">
      <c r="A1361" s="7" t="s">
        <v>23</v>
      </c>
      <c r="B1361" s="9">
        <v>0</v>
      </c>
      <c r="C1361" s="9">
        <v>0</v>
      </c>
      <c r="D1361" s="9">
        <v>0</v>
      </c>
      <c r="E1361" s="10">
        <f t="shared" si="225"/>
        <v>0</v>
      </c>
    </row>
    <row r="1362" spans="1:5" x14ac:dyDescent="0.25">
      <c r="A1362" s="7" t="s">
        <v>24</v>
      </c>
      <c r="B1362" s="9">
        <v>0</v>
      </c>
      <c r="C1362" s="9">
        <v>0</v>
      </c>
      <c r="D1362" s="9">
        <v>0</v>
      </c>
      <c r="E1362" s="10">
        <f t="shared" si="225"/>
        <v>0</v>
      </c>
    </row>
    <row r="1363" spans="1:5" x14ac:dyDescent="0.25">
      <c r="A1363" s="11" t="s">
        <v>25</v>
      </c>
      <c r="B1363" s="8">
        <v>0</v>
      </c>
      <c r="C1363" s="8">
        <v>0</v>
      </c>
      <c r="D1363" s="8">
        <v>0</v>
      </c>
      <c r="E1363" s="10">
        <f t="shared" si="225"/>
        <v>0</v>
      </c>
    </row>
    <row r="1364" spans="1:5" ht="15.75" thickBot="1" x14ac:dyDescent="0.3">
      <c r="A1364" s="1" t="s">
        <v>26</v>
      </c>
      <c r="B1364" s="2">
        <f>B1363+B1359+B1354+B1350</f>
        <v>15331.8</v>
      </c>
      <c r="C1364" s="2">
        <f t="shared" ref="C1364:D1364" si="226">C1363+C1359+C1354+C1350</f>
        <v>15332</v>
      </c>
      <c r="D1364" s="2">
        <f t="shared" si="226"/>
        <v>16119</v>
      </c>
      <c r="E1364" s="3">
        <f t="shared" si="225"/>
        <v>787</v>
      </c>
    </row>
    <row r="1365" spans="1:5" x14ac:dyDescent="0.25">
      <c r="A1365" s="4"/>
      <c r="B1365" s="14" t="s">
        <v>6</v>
      </c>
      <c r="C1365" s="14" t="s">
        <v>7</v>
      </c>
      <c r="D1365" s="14" t="s">
        <v>7</v>
      </c>
      <c r="E1365" s="15" t="str">
        <f>$E$5</f>
        <v>2025-26 +/-</v>
      </c>
    </row>
    <row r="1366" spans="1:5" x14ac:dyDescent="0.25">
      <c r="A1366" s="6" t="s">
        <v>72</v>
      </c>
      <c r="B1366" s="14" t="str">
        <f>$B$6</f>
        <v>2024-25</v>
      </c>
      <c r="C1366" s="14" t="str">
        <f>$C$6</f>
        <v>2024-25</v>
      </c>
      <c r="D1366" s="14" t="str">
        <f>$D$6</f>
        <v>2025-26</v>
      </c>
      <c r="E1366" s="15" t="str">
        <f>$E$6</f>
        <v>2024-25</v>
      </c>
    </row>
    <row r="1367" spans="1:5" x14ac:dyDescent="0.25">
      <c r="A1367" s="7" t="s">
        <v>9</v>
      </c>
      <c r="B1367" s="8">
        <v>138818.69</v>
      </c>
      <c r="C1367" s="9">
        <v>138819</v>
      </c>
      <c r="D1367" s="9">
        <v>137768</v>
      </c>
      <c r="E1367" s="10">
        <f t="shared" ref="E1367:E1384" si="227">D1367-C1367</f>
        <v>-1051</v>
      </c>
    </row>
    <row r="1368" spans="1:5" x14ac:dyDescent="0.25">
      <c r="A1368" s="7" t="s">
        <v>10</v>
      </c>
      <c r="B1368" s="9">
        <v>0</v>
      </c>
      <c r="C1368" s="9">
        <v>0</v>
      </c>
      <c r="D1368" s="9">
        <v>0</v>
      </c>
      <c r="E1368" s="10">
        <f t="shared" si="227"/>
        <v>0</v>
      </c>
    </row>
    <row r="1369" spans="1:5" x14ac:dyDescent="0.25">
      <c r="A1369" s="7" t="s">
        <v>11</v>
      </c>
      <c r="B1369" s="9">
        <v>40142.870000000003</v>
      </c>
      <c r="C1369" s="9">
        <v>40144</v>
      </c>
      <c r="D1369" s="9">
        <v>39774</v>
      </c>
      <c r="E1369" s="10">
        <f t="shared" si="227"/>
        <v>-370</v>
      </c>
    </row>
    <row r="1370" spans="1:5" x14ac:dyDescent="0.25">
      <c r="A1370" s="11" t="s">
        <v>12</v>
      </c>
      <c r="B1370" s="8">
        <v>178961.56</v>
      </c>
      <c r="C1370" s="8">
        <v>178963</v>
      </c>
      <c r="D1370" s="8">
        <v>177542</v>
      </c>
      <c r="E1370" s="10">
        <f t="shared" si="227"/>
        <v>-1421</v>
      </c>
    </row>
    <row r="1371" spans="1:5" x14ac:dyDescent="0.25">
      <c r="A1371" s="7" t="s">
        <v>13</v>
      </c>
      <c r="B1371" s="9">
        <v>67.62</v>
      </c>
      <c r="C1371" s="9">
        <v>68</v>
      </c>
      <c r="D1371" s="9">
        <v>199</v>
      </c>
      <c r="E1371" s="10">
        <f t="shared" si="227"/>
        <v>131</v>
      </c>
    </row>
    <row r="1372" spans="1:5" x14ac:dyDescent="0.25">
      <c r="A1372" s="7" t="s">
        <v>14</v>
      </c>
      <c r="B1372" s="9">
        <v>42730.979999999996</v>
      </c>
      <c r="C1372" s="9">
        <v>42731</v>
      </c>
      <c r="D1372" s="9">
        <v>13532</v>
      </c>
      <c r="E1372" s="10">
        <f t="shared" si="227"/>
        <v>-29199</v>
      </c>
    </row>
    <row r="1373" spans="1:5" x14ac:dyDescent="0.25">
      <c r="A1373" s="7" t="s">
        <v>15</v>
      </c>
      <c r="B1373" s="9">
        <v>185.51</v>
      </c>
      <c r="C1373" s="9">
        <v>185</v>
      </c>
      <c r="D1373" s="9">
        <v>879</v>
      </c>
      <c r="E1373" s="10">
        <f t="shared" si="227"/>
        <v>694</v>
      </c>
    </row>
    <row r="1374" spans="1:5" x14ac:dyDescent="0.25">
      <c r="A1374" s="11" t="s">
        <v>16</v>
      </c>
      <c r="B1374" s="8">
        <v>42984.11</v>
      </c>
      <c r="C1374" s="8">
        <v>42984</v>
      </c>
      <c r="D1374" s="8">
        <v>14610</v>
      </c>
      <c r="E1374" s="10">
        <f t="shared" si="227"/>
        <v>-28374</v>
      </c>
    </row>
    <row r="1375" spans="1:5" x14ac:dyDescent="0.25">
      <c r="A1375" s="7" t="s">
        <v>17</v>
      </c>
      <c r="B1375" s="9">
        <v>0</v>
      </c>
      <c r="C1375" s="9">
        <v>0</v>
      </c>
      <c r="D1375" s="9">
        <v>0</v>
      </c>
      <c r="E1375" s="10">
        <f t="shared" si="227"/>
        <v>0</v>
      </c>
    </row>
    <row r="1376" spans="1:5" x14ac:dyDescent="0.25">
      <c r="A1376" s="7" t="s">
        <v>18</v>
      </c>
      <c r="B1376" s="9">
        <v>0</v>
      </c>
      <c r="C1376" s="9">
        <v>0</v>
      </c>
      <c r="D1376" s="9">
        <v>143</v>
      </c>
      <c r="E1376" s="10">
        <f t="shared" si="227"/>
        <v>143</v>
      </c>
    </row>
    <row r="1377" spans="1:5" x14ac:dyDescent="0.25">
      <c r="A1377" s="7" t="s">
        <v>19</v>
      </c>
      <c r="B1377" s="9">
        <v>0</v>
      </c>
      <c r="C1377" s="9">
        <v>0</v>
      </c>
      <c r="D1377" s="9">
        <v>0</v>
      </c>
      <c r="E1377" s="10">
        <f t="shared" si="227"/>
        <v>0</v>
      </c>
    </row>
    <row r="1378" spans="1:5" x14ac:dyDescent="0.25">
      <c r="A1378" s="7" t="s">
        <v>20</v>
      </c>
      <c r="B1378" s="9">
        <v>0</v>
      </c>
      <c r="C1378" s="9">
        <v>0</v>
      </c>
      <c r="D1378" s="9">
        <v>0</v>
      </c>
      <c r="E1378" s="10">
        <f t="shared" si="227"/>
        <v>0</v>
      </c>
    </row>
    <row r="1379" spans="1:5" x14ac:dyDescent="0.25">
      <c r="A1379" s="11" t="s">
        <v>21</v>
      </c>
      <c r="B1379" s="8">
        <v>0</v>
      </c>
      <c r="C1379" s="8">
        <v>0</v>
      </c>
      <c r="D1379" s="8">
        <v>143</v>
      </c>
      <c r="E1379" s="10">
        <f t="shared" si="227"/>
        <v>143</v>
      </c>
    </row>
    <row r="1380" spans="1:5" x14ac:dyDescent="0.25">
      <c r="A1380" s="7" t="s">
        <v>22</v>
      </c>
      <c r="B1380" s="9">
        <v>0</v>
      </c>
      <c r="C1380" s="9">
        <v>0</v>
      </c>
      <c r="D1380" s="9">
        <v>351</v>
      </c>
      <c r="E1380" s="10">
        <f t="shared" si="227"/>
        <v>351</v>
      </c>
    </row>
    <row r="1381" spans="1:5" x14ac:dyDescent="0.25">
      <c r="A1381" s="7" t="s">
        <v>23</v>
      </c>
      <c r="B1381" s="9">
        <v>0</v>
      </c>
      <c r="C1381" s="9">
        <v>0</v>
      </c>
      <c r="D1381" s="9">
        <v>0</v>
      </c>
      <c r="E1381" s="10">
        <f t="shared" si="227"/>
        <v>0</v>
      </c>
    </row>
    <row r="1382" spans="1:5" x14ac:dyDescent="0.25">
      <c r="A1382" s="7" t="s">
        <v>24</v>
      </c>
      <c r="B1382" s="9">
        <v>0</v>
      </c>
      <c r="C1382" s="9">
        <v>0</v>
      </c>
      <c r="D1382" s="9">
        <v>0</v>
      </c>
      <c r="E1382" s="10">
        <f t="shared" si="227"/>
        <v>0</v>
      </c>
    </row>
    <row r="1383" spans="1:5" x14ac:dyDescent="0.25">
      <c r="A1383" s="11" t="s">
        <v>25</v>
      </c>
      <c r="B1383" s="8">
        <v>0</v>
      </c>
      <c r="C1383" s="8">
        <v>0</v>
      </c>
      <c r="D1383" s="8">
        <v>351</v>
      </c>
      <c r="E1383" s="10">
        <f t="shared" si="227"/>
        <v>351</v>
      </c>
    </row>
    <row r="1384" spans="1:5" ht="15.75" thickBot="1" x14ac:dyDescent="0.3">
      <c r="A1384" s="1" t="s">
        <v>26</v>
      </c>
      <c r="B1384" s="2">
        <f>B1383+B1379+B1374+B1370</f>
        <v>221945.66999999998</v>
      </c>
      <c r="C1384" s="2">
        <f t="shared" ref="C1384:D1384" si="228">C1383+C1379+C1374+C1370</f>
        <v>221947</v>
      </c>
      <c r="D1384" s="2">
        <f t="shared" si="228"/>
        <v>192646</v>
      </c>
      <c r="E1384" s="3">
        <f t="shared" si="227"/>
        <v>-29301</v>
      </c>
    </row>
    <row r="1385" spans="1:5" x14ac:dyDescent="0.25">
      <c r="A1385" s="4"/>
      <c r="B1385" s="14" t="s">
        <v>6</v>
      </c>
      <c r="C1385" s="14" t="s">
        <v>7</v>
      </c>
      <c r="D1385" s="14" t="s">
        <v>7</v>
      </c>
      <c r="E1385" s="15" t="str">
        <f>$E$5</f>
        <v>2025-26 +/-</v>
      </c>
    </row>
    <row r="1386" spans="1:5" x14ac:dyDescent="0.25">
      <c r="A1386" s="6" t="s">
        <v>66</v>
      </c>
      <c r="B1386" s="14" t="str">
        <f>$B$6</f>
        <v>2024-25</v>
      </c>
      <c r="C1386" s="14" t="str">
        <f>$C$6</f>
        <v>2024-25</v>
      </c>
      <c r="D1386" s="14" t="str">
        <f>$D$6</f>
        <v>2025-26</v>
      </c>
      <c r="E1386" s="15" t="str">
        <f>$E$6</f>
        <v>2024-25</v>
      </c>
    </row>
    <row r="1387" spans="1:5" x14ac:dyDescent="0.25">
      <c r="A1387" s="7" t="s">
        <v>9</v>
      </c>
      <c r="B1387" s="8">
        <v>594326.21</v>
      </c>
      <c r="C1387" s="9">
        <v>594326</v>
      </c>
      <c r="D1387" s="9">
        <v>846514</v>
      </c>
      <c r="E1387" s="10">
        <f t="shared" ref="E1387:E1404" si="229">D1387-C1387</f>
        <v>252188</v>
      </c>
    </row>
    <row r="1388" spans="1:5" x14ac:dyDescent="0.25">
      <c r="A1388" s="7" t="s">
        <v>10</v>
      </c>
      <c r="B1388" s="9">
        <v>0</v>
      </c>
      <c r="C1388" s="9">
        <v>0</v>
      </c>
      <c r="D1388" s="9">
        <v>38782</v>
      </c>
      <c r="E1388" s="10">
        <f t="shared" si="229"/>
        <v>38782</v>
      </c>
    </row>
    <row r="1389" spans="1:5" x14ac:dyDescent="0.25">
      <c r="A1389" s="7" t="s">
        <v>11</v>
      </c>
      <c r="B1389" s="9">
        <v>278048.40000000002</v>
      </c>
      <c r="C1389" s="9">
        <v>278050</v>
      </c>
      <c r="D1389" s="9">
        <v>319923</v>
      </c>
      <c r="E1389" s="10">
        <f t="shared" si="229"/>
        <v>41873</v>
      </c>
    </row>
    <row r="1390" spans="1:5" x14ac:dyDescent="0.25">
      <c r="A1390" s="11" t="s">
        <v>12</v>
      </c>
      <c r="B1390" s="8">
        <v>872374.61</v>
      </c>
      <c r="C1390" s="8">
        <v>872376</v>
      </c>
      <c r="D1390" s="8">
        <v>1205219</v>
      </c>
      <c r="E1390" s="10">
        <f t="shared" si="229"/>
        <v>332843</v>
      </c>
    </row>
    <row r="1391" spans="1:5" x14ac:dyDescent="0.25">
      <c r="A1391" s="7" t="s">
        <v>13</v>
      </c>
      <c r="B1391" s="9">
        <v>219.3</v>
      </c>
      <c r="C1391" s="9">
        <v>219</v>
      </c>
      <c r="D1391" s="9">
        <v>7475</v>
      </c>
      <c r="E1391" s="10">
        <f t="shared" si="229"/>
        <v>7256</v>
      </c>
    </row>
    <row r="1392" spans="1:5" x14ac:dyDescent="0.25">
      <c r="A1392" s="7" t="s">
        <v>14</v>
      </c>
      <c r="B1392" s="9">
        <v>2497.5</v>
      </c>
      <c r="C1392" s="9">
        <v>2497</v>
      </c>
      <c r="D1392" s="9">
        <v>7926</v>
      </c>
      <c r="E1392" s="10">
        <f t="shared" si="229"/>
        <v>5429</v>
      </c>
    </row>
    <row r="1393" spans="1:5" x14ac:dyDescent="0.25">
      <c r="A1393" s="7" t="s">
        <v>15</v>
      </c>
      <c r="B1393" s="9">
        <v>65.430000000000007</v>
      </c>
      <c r="C1393" s="9">
        <v>65</v>
      </c>
      <c r="D1393" s="9">
        <v>462</v>
      </c>
      <c r="E1393" s="10">
        <f t="shared" si="229"/>
        <v>397</v>
      </c>
    </row>
    <row r="1394" spans="1:5" x14ac:dyDescent="0.25">
      <c r="A1394" s="11" t="s">
        <v>16</v>
      </c>
      <c r="B1394" s="8">
        <v>2782.23</v>
      </c>
      <c r="C1394" s="8">
        <v>2781</v>
      </c>
      <c r="D1394" s="8">
        <v>15863</v>
      </c>
      <c r="E1394" s="10">
        <f t="shared" si="229"/>
        <v>13082</v>
      </c>
    </row>
    <row r="1395" spans="1:5" x14ac:dyDescent="0.25">
      <c r="A1395" s="7" t="s">
        <v>17</v>
      </c>
      <c r="B1395" s="9">
        <v>875</v>
      </c>
      <c r="C1395" s="9">
        <v>875</v>
      </c>
      <c r="D1395" s="9">
        <v>0</v>
      </c>
      <c r="E1395" s="10">
        <f t="shared" si="229"/>
        <v>-875</v>
      </c>
    </row>
    <row r="1396" spans="1:5" x14ac:dyDescent="0.25">
      <c r="A1396" s="7" t="s">
        <v>18</v>
      </c>
      <c r="B1396" s="9">
        <v>0</v>
      </c>
      <c r="C1396" s="9">
        <v>0</v>
      </c>
      <c r="D1396" s="9">
        <v>0</v>
      </c>
      <c r="E1396" s="10">
        <f t="shared" si="229"/>
        <v>0</v>
      </c>
    </row>
    <row r="1397" spans="1:5" x14ac:dyDescent="0.25">
      <c r="A1397" s="7" t="s">
        <v>19</v>
      </c>
      <c r="B1397" s="9">
        <v>0</v>
      </c>
      <c r="C1397" s="9">
        <v>0</v>
      </c>
      <c r="D1397" s="9">
        <v>0</v>
      </c>
      <c r="E1397" s="10">
        <f t="shared" si="229"/>
        <v>0</v>
      </c>
    </row>
    <row r="1398" spans="1:5" x14ac:dyDescent="0.25">
      <c r="A1398" s="7" t="s">
        <v>20</v>
      </c>
      <c r="B1398" s="9">
        <v>0</v>
      </c>
      <c r="C1398" s="9">
        <v>0</v>
      </c>
      <c r="D1398" s="9">
        <v>0</v>
      </c>
      <c r="E1398" s="10">
        <f t="shared" si="229"/>
        <v>0</v>
      </c>
    </row>
    <row r="1399" spans="1:5" x14ac:dyDescent="0.25">
      <c r="A1399" s="11" t="s">
        <v>21</v>
      </c>
      <c r="B1399" s="8">
        <v>875</v>
      </c>
      <c r="C1399" s="8">
        <v>875</v>
      </c>
      <c r="D1399" s="8">
        <v>0</v>
      </c>
      <c r="E1399" s="10">
        <f t="shared" si="229"/>
        <v>-875</v>
      </c>
    </row>
    <row r="1400" spans="1:5" x14ac:dyDescent="0.25">
      <c r="A1400" s="7" t="s">
        <v>22</v>
      </c>
      <c r="B1400" s="9">
        <v>7449.29</v>
      </c>
      <c r="C1400" s="9">
        <v>7449</v>
      </c>
      <c r="D1400" s="9">
        <v>11723</v>
      </c>
      <c r="E1400" s="10">
        <f t="shared" si="229"/>
        <v>4274</v>
      </c>
    </row>
    <row r="1401" spans="1:5" x14ac:dyDescent="0.25">
      <c r="A1401" s="7" t="s">
        <v>23</v>
      </c>
      <c r="B1401" s="9">
        <v>0</v>
      </c>
      <c r="C1401" s="9">
        <v>0</v>
      </c>
      <c r="D1401" s="9">
        <v>0</v>
      </c>
      <c r="E1401" s="10">
        <f t="shared" si="229"/>
        <v>0</v>
      </c>
    </row>
    <row r="1402" spans="1:5" x14ac:dyDescent="0.25">
      <c r="A1402" s="7" t="s">
        <v>24</v>
      </c>
      <c r="B1402" s="9">
        <v>0</v>
      </c>
      <c r="C1402" s="9">
        <v>0</v>
      </c>
      <c r="D1402" s="9">
        <v>0</v>
      </c>
      <c r="E1402" s="10">
        <f t="shared" si="229"/>
        <v>0</v>
      </c>
    </row>
    <row r="1403" spans="1:5" x14ac:dyDescent="0.25">
      <c r="A1403" s="11" t="s">
        <v>25</v>
      </c>
      <c r="B1403" s="8">
        <v>7449.29</v>
      </c>
      <c r="C1403" s="8">
        <v>7449</v>
      </c>
      <c r="D1403" s="8">
        <v>11723</v>
      </c>
      <c r="E1403" s="10">
        <f t="shared" si="229"/>
        <v>4274</v>
      </c>
    </row>
    <row r="1404" spans="1:5" ht="15.75" thickBot="1" x14ac:dyDescent="0.3">
      <c r="A1404" s="1" t="s">
        <v>26</v>
      </c>
      <c r="B1404" s="2">
        <f>B1403+B1399+B1394+B1390</f>
        <v>883481.13</v>
      </c>
      <c r="C1404" s="2">
        <f t="shared" ref="C1404:D1404" si="230">C1403+C1399+C1394+C1390</f>
        <v>883481</v>
      </c>
      <c r="D1404" s="2">
        <f t="shared" si="230"/>
        <v>1232805</v>
      </c>
      <c r="E1404" s="3">
        <f t="shared" si="229"/>
        <v>349324</v>
      </c>
    </row>
    <row r="1405" spans="1:5" x14ac:dyDescent="0.25">
      <c r="A1405" s="4"/>
      <c r="B1405" s="14" t="s">
        <v>6</v>
      </c>
      <c r="C1405" s="14" t="s">
        <v>7</v>
      </c>
      <c r="D1405" s="14" t="s">
        <v>7</v>
      </c>
      <c r="E1405" s="15" t="str">
        <f>$E$5</f>
        <v>2025-26 +/-</v>
      </c>
    </row>
    <row r="1406" spans="1:5" x14ac:dyDescent="0.25">
      <c r="A1406" s="6" t="s">
        <v>161</v>
      </c>
      <c r="B1406" s="14" t="str">
        <f>$B$6</f>
        <v>2024-25</v>
      </c>
      <c r="C1406" s="14" t="str">
        <f>$C$6</f>
        <v>2024-25</v>
      </c>
      <c r="D1406" s="14" t="str">
        <f>$D$6</f>
        <v>2025-26</v>
      </c>
      <c r="E1406" s="15" t="str">
        <f>$E$6</f>
        <v>2024-25</v>
      </c>
    </row>
    <row r="1407" spans="1:5" x14ac:dyDescent="0.25">
      <c r="A1407" s="7" t="s">
        <v>9</v>
      </c>
      <c r="B1407" s="8">
        <v>906501.46000000008</v>
      </c>
      <c r="C1407" s="9">
        <v>906500</v>
      </c>
      <c r="D1407" s="9">
        <v>927268</v>
      </c>
      <c r="E1407" s="10">
        <f t="shared" ref="E1407:E1424" si="231">D1407-C1407</f>
        <v>20768</v>
      </c>
    </row>
    <row r="1408" spans="1:5" x14ac:dyDescent="0.25">
      <c r="A1408" s="7" t="s">
        <v>10</v>
      </c>
      <c r="B1408" s="9">
        <v>131636.04</v>
      </c>
      <c r="C1408" s="9">
        <v>131635</v>
      </c>
      <c r="D1408" s="9">
        <v>139693</v>
      </c>
      <c r="E1408" s="10">
        <f t="shared" si="231"/>
        <v>8058</v>
      </c>
    </row>
    <row r="1409" spans="1:5" x14ac:dyDescent="0.25">
      <c r="A1409" s="7" t="s">
        <v>11</v>
      </c>
      <c r="B1409" s="9">
        <v>359637.70999999996</v>
      </c>
      <c r="C1409" s="9">
        <v>359638</v>
      </c>
      <c r="D1409" s="9">
        <v>365000</v>
      </c>
      <c r="E1409" s="10">
        <f t="shared" si="231"/>
        <v>5362</v>
      </c>
    </row>
    <row r="1410" spans="1:5" x14ac:dyDescent="0.25">
      <c r="A1410" s="11" t="s">
        <v>12</v>
      </c>
      <c r="B1410" s="8">
        <v>1397775.21</v>
      </c>
      <c r="C1410" s="8">
        <v>1397773</v>
      </c>
      <c r="D1410" s="8">
        <v>1431961</v>
      </c>
      <c r="E1410" s="10">
        <f t="shared" si="231"/>
        <v>34188</v>
      </c>
    </row>
    <row r="1411" spans="1:5" x14ac:dyDescent="0.25">
      <c r="A1411" s="7" t="s">
        <v>13</v>
      </c>
      <c r="B1411" s="9">
        <v>3652.44</v>
      </c>
      <c r="C1411" s="9">
        <v>3652</v>
      </c>
      <c r="D1411" s="9">
        <v>498</v>
      </c>
      <c r="E1411" s="10">
        <f t="shared" si="231"/>
        <v>-3154</v>
      </c>
    </row>
    <row r="1412" spans="1:5" x14ac:dyDescent="0.25">
      <c r="A1412" s="7" t="s">
        <v>14</v>
      </c>
      <c r="B1412" s="9">
        <v>19344.670000000002</v>
      </c>
      <c r="C1412" s="9">
        <v>19345</v>
      </c>
      <c r="D1412" s="9">
        <v>16363</v>
      </c>
      <c r="E1412" s="10">
        <f t="shared" si="231"/>
        <v>-2982</v>
      </c>
    </row>
    <row r="1413" spans="1:5" x14ac:dyDescent="0.25">
      <c r="A1413" s="7" t="s">
        <v>15</v>
      </c>
      <c r="B1413" s="9">
        <v>2183.3200000000002</v>
      </c>
      <c r="C1413" s="9">
        <v>2183.5699999999997</v>
      </c>
      <c r="D1413" s="9">
        <v>1175</v>
      </c>
      <c r="E1413" s="10">
        <f t="shared" si="231"/>
        <v>-1008.5699999999997</v>
      </c>
    </row>
    <row r="1414" spans="1:5" x14ac:dyDescent="0.25">
      <c r="A1414" s="11" t="s">
        <v>16</v>
      </c>
      <c r="B1414" s="8">
        <v>25180.43</v>
      </c>
      <c r="C1414" s="8">
        <v>25180.57</v>
      </c>
      <c r="D1414" s="8">
        <v>18036</v>
      </c>
      <c r="E1414" s="10">
        <f t="shared" si="231"/>
        <v>-7144.57</v>
      </c>
    </row>
    <row r="1415" spans="1:5" x14ac:dyDescent="0.25">
      <c r="A1415" s="7" t="s">
        <v>17</v>
      </c>
      <c r="B1415" s="9">
        <v>0</v>
      </c>
      <c r="C1415" s="9">
        <v>0</v>
      </c>
      <c r="D1415" s="9">
        <v>0</v>
      </c>
      <c r="E1415" s="10">
        <f t="shared" si="231"/>
        <v>0</v>
      </c>
    </row>
    <row r="1416" spans="1:5" x14ac:dyDescent="0.25">
      <c r="A1416" s="7" t="s">
        <v>18</v>
      </c>
      <c r="B1416" s="9">
        <v>0</v>
      </c>
      <c r="C1416" s="9">
        <v>0</v>
      </c>
      <c r="D1416" s="9">
        <v>0</v>
      </c>
      <c r="E1416" s="10">
        <f t="shared" si="231"/>
        <v>0</v>
      </c>
    </row>
    <row r="1417" spans="1:5" x14ac:dyDescent="0.25">
      <c r="A1417" s="7" t="s">
        <v>19</v>
      </c>
      <c r="B1417" s="9">
        <v>0</v>
      </c>
      <c r="C1417" s="9">
        <v>0</v>
      </c>
      <c r="D1417" s="9">
        <v>0</v>
      </c>
      <c r="E1417" s="10">
        <f t="shared" si="231"/>
        <v>0</v>
      </c>
    </row>
    <row r="1418" spans="1:5" x14ac:dyDescent="0.25">
      <c r="A1418" s="7" t="s">
        <v>20</v>
      </c>
      <c r="B1418" s="9">
        <v>0</v>
      </c>
      <c r="C1418" s="9">
        <v>0</v>
      </c>
      <c r="D1418" s="9">
        <v>0</v>
      </c>
      <c r="E1418" s="10">
        <f t="shared" si="231"/>
        <v>0</v>
      </c>
    </row>
    <row r="1419" spans="1:5" x14ac:dyDescent="0.25">
      <c r="A1419" s="11" t="s">
        <v>21</v>
      </c>
      <c r="B1419" s="8">
        <v>0</v>
      </c>
      <c r="C1419" s="8">
        <v>0</v>
      </c>
      <c r="D1419" s="8">
        <v>0</v>
      </c>
      <c r="E1419" s="10">
        <f t="shared" si="231"/>
        <v>0</v>
      </c>
    </row>
    <row r="1420" spans="1:5" x14ac:dyDescent="0.25">
      <c r="A1420" s="7" t="s">
        <v>22</v>
      </c>
      <c r="B1420" s="9">
        <v>1091.43</v>
      </c>
      <c r="C1420" s="9">
        <v>1091.43</v>
      </c>
      <c r="D1420" s="9">
        <v>0</v>
      </c>
      <c r="E1420" s="10">
        <f t="shared" si="231"/>
        <v>-1091.43</v>
      </c>
    </row>
    <row r="1421" spans="1:5" x14ac:dyDescent="0.25">
      <c r="A1421" s="7" t="s">
        <v>23</v>
      </c>
      <c r="B1421" s="9">
        <v>0</v>
      </c>
      <c r="C1421" s="9">
        <v>0</v>
      </c>
      <c r="D1421" s="9">
        <v>0</v>
      </c>
      <c r="E1421" s="10">
        <f t="shared" si="231"/>
        <v>0</v>
      </c>
    </row>
    <row r="1422" spans="1:5" x14ac:dyDescent="0.25">
      <c r="A1422" s="7" t="s">
        <v>24</v>
      </c>
      <c r="B1422" s="9">
        <v>0</v>
      </c>
      <c r="C1422" s="9">
        <v>0</v>
      </c>
      <c r="D1422" s="9">
        <v>0</v>
      </c>
      <c r="E1422" s="10">
        <f t="shared" si="231"/>
        <v>0</v>
      </c>
    </row>
    <row r="1423" spans="1:5" x14ac:dyDescent="0.25">
      <c r="A1423" s="11" t="s">
        <v>25</v>
      </c>
      <c r="B1423" s="8">
        <v>1091.43</v>
      </c>
      <c r="C1423" s="8">
        <v>1091.43</v>
      </c>
      <c r="D1423" s="8">
        <v>0</v>
      </c>
      <c r="E1423" s="10">
        <f t="shared" si="231"/>
        <v>-1091.43</v>
      </c>
    </row>
    <row r="1424" spans="1:5" ht="15.75" thickBot="1" x14ac:dyDescent="0.3">
      <c r="A1424" s="1" t="s">
        <v>26</v>
      </c>
      <c r="B1424" s="2">
        <f>B1423+B1419+B1414+B1410</f>
        <v>1424047.07</v>
      </c>
      <c r="C1424" s="2">
        <f t="shared" ref="C1424:D1424" si="232">C1423+C1419+C1414+C1410</f>
        <v>1424045</v>
      </c>
      <c r="D1424" s="2">
        <f t="shared" si="232"/>
        <v>1449997</v>
      </c>
      <c r="E1424" s="3">
        <f t="shared" si="231"/>
        <v>25952</v>
      </c>
    </row>
    <row r="1425" spans="1:5" x14ac:dyDescent="0.25">
      <c r="A1425" s="4"/>
      <c r="B1425" s="14" t="s">
        <v>6</v>
      </c>
      <c r="C1425" s="14" t="s">
        <v>7</v>
      </c>
      <c r="D1425" s="14" t="s">
        <v>7</v>
      </c>
      <c r="E1425" s="15" t="str">
        <f>$E$5</f>
        <v>2025-26 +/-</v>
      </c>
    </row>
    <row r="1426" spans="1:5" x14ac:dyDescent="0.25">
      <c r="A1426" s="6" t="s">
        <v>162</v>
      </c>
      <c r="B1426" s="14" t="str">
        <f>$B$6</f>
        <v>2024-25</v>
      </c>
      <c r="C1426" s="14" t="str">
        <f>$C$6</f>
        <v>2024-25</v>
      </c>
      <c r="D1426" s="14" t="str">
        <f>$D$6</f>
        <v>2025-26</v>
      </c>
      <c r="E1426" s="15" t="str">
        <f>$E$6</f>
        <v>2024-25</v>
      </c>
    </row>
    <row r="1427" spans="1:5" x14ac:dyDescent="0.25">
      <c r="A1427" s="7" t="s">
        <v>9</v>
      </c>
      <c r="B1427" s="8">
        <v>20612.250000000004</v>
      </c>
      <c r="C1427" s="9">
        <v>20612</v>
      </c>
      <c r="D1427" s="9">
        <v>26021</v>
      </c>
      <c r="E1427" s="10">
        <f t="shared" ref="E1427:E1444" si="233">D1427-C1427</f>
        <v>5409</v>
      </c>
    </row>
    <row r="1428" spans="1:5" x14ac:dyDescent="0.25">
      <c r="A1428" s="7" t="s">
        <v>10</v>
      </c>
      <c r="B1428" s="9">
        <v>19790.89</v>
      </c>
      <c r="C1428" s="9">
        <v>19791</v>
      </c>
      <c r="D1428" s="9">
        <v>23591</v>
      </c>
      <c r="E1428" s="10">
        <f t="shared" si="233"/>
        <v>3800</v>
      </c>
    </row>
    <row r="1429" spans="1:5" x14ac:dyDescent="0.25">
      <c r="A1429" s="7" t="s">
        <v>11</v>
      </c>
      <c r="B1429" s="9">
        <v>11413.82</v>
      </c>
      <c r="C1429" s="9">
        <v>11413</v>
      </c>
      <c r="D1429" s="9">
        <v>10003</v>
      </c>
      <c r="E1429" s="10">
        <f t="shared" si="233"/>
        <v>-1410</v>
      </c>
    </row>
    <row r="1430" spans="1:5" x14ac:dyDescent="0.25">
      <c r="A1430" s="11" t="s">
        <v>12</v>
      </c>
      <c r="B1430" s="8">
        <v>51816.959999999999</v>
      </c>
      <c r="C1430" s="8">
        <v>51816</v>
      </c>
      <c r="D1430" s="8">
        <v>59615</v>
      </c>
      <c r="E1430" s="10">
        <f t="shared" si="233"/>
        <v>7799</v>
      </c>
    </row>
    <row r="1431" spans="1:5" x14ac:dyDescent="0.25">
      <c r="A1431" s="7" t="s">
        <v>13</v>
      </c>
      <c r="B1431" s="9">
        <v>0</v>
      </c>
      <c r="C1431" s="9">
        <v>0</v>
      </c>
      <c r="D1431" s="9">
        <v>0</v>
      </c>
      <c r="E1431" s="10">
        <f t="shared" si="233"/>
        <v>0</v>
      </c>
    </row>
    <row r="1432" spans="1:5" x14ac:dyDescent="0.25">
      <c r="A1432" s="7" t="s">
        <v>14</v>
      </c>
      <c r="B1432" s="9">
        <v>0</v>
      </c>
      <c r="C1432" s="9">
        <v>0</v>
      </c>
      <c r="D1432" s="9">
        <v>0</v>
      </c>
      <c r="E1432" s="10">
        <f t="shared" si="233"/>
        <v>0</v>
      </c>
    </row>
    <row r="1433" spans="1:5" x14ac:dyDescent="0.25">
      <c r="A1433" s="7" t="s">
        <v>15</v>
      </c>
      <c r="B1433" s="9">
        <v>0</v>
      </c>
      <c r="C1433" s="9">
        <v>0</v>
      </c>
      <c r="D1433" s="9">
        <v>0</v>
      </c>
      <c r="E1433" s="10">
        <f t="shared" si="233"/>
        <v>0</v>
      </c>
    </row>
    <row r="1434" spans="1:5" x14ac:dyDescent="0.25">
      <c r="A1434" s="11" t="s">
        <v>16</v>
      </c>
      <c r="B1434" s="8">
        <v>0</v>
      </c>
      <c r="C1434" s="8">
        <v>0</v>
      </c>
      <c r="D1434" s="8">
        <v>0</v>
      </c>
      <c r="E1434" s="10">
        <f t="shared" si="233"/>
        <v>0</v>
      </c>
    </row>
    <row r="1435" spans="1:5" x14ac:dyDescent="0.25">
      <c r="A1435" s="7" t="s">
        <v>17</v>
      </c>
      <c r="B1435" s="9">
        <v>0</v>
      </c>
      <c r="C1435" s="9">
        <v>0</v>
      </c>
      <c r="D1435" s="9">
        <v>0</v>
      </c>
      <c r="E1435" s="10">
        <f t="shared" si="233"/>
        <v>0</v>
      </c>
    </row>
    <row r="1436" spans="1:5" x14ac:dyDescent="0.25">
      <c r="A1436" s="7" t="s">
        <v>18</v>
      </c>
      <c r="B1436" s="9">
        <v>0</v>
      </c>
      <c r="C1436" s="9">
        <v>0</v>
      </c>
      <c r="D1436" s="9">
        <v>0</v>
      </c>
      <c r="E1436" s="10">
        <f t="shared" si="233"/>
        <v>0</v>
      </c>
    </row>
    <row r="1437" spans="1:5" x14ac:dyDescent="0.25">
      <c r="A1437" s="7" t="s">
        <v>19</v>
      </c>
      <c r="B1437" s="9">
        <v>0</v>
      </c>
      <c r="C1437" s="9">
        <v>0</v>
      </c>
      <c r="D1437" s="9">
        <v>0</v>
      </c>
      <c r="E1437" s="10">
        <f t="shared" si="233"/>
        <v>0</v>
      </c>
    </row>
    <row r="1438" spans="1:5" x14ac:dyDescent="0.25">
      <c r="A1438" s="7" t="s">
        <v>20</v>
      </c>
      <c r="B1438" s="9">
        <v>0</v>
      </c>
      <c r="C1438" s="9">
        <v>0</v>
      </c>
      <c r="D1438" s="9">
        <v>0</v>
      </c>
      <c r="E1438" s="10">
        <f t="shared" si="233"/>
        <v>0</v>
      </c>
    </row>
    <row r="1439" spans="1:5" x14ac:dyDescent="0.25">
      <c r="A1439" s="11" t="s">
        <v>21</v>
      </c>
      <c r="B1439" s="8">
        <v>0</v>
      </c>
      <c r="C1439" s="8">
        <v>0</v>
      </c>
      <c r="D1439" s="8">
        <v>0</v>
      </c>
      <c r="E1439" s="10">
        <f t="shared" si="233"/>
        <v>0</v>
      </c>
    </row>
    <row r="1440" spans="1:5" x14ac:dyDescent="0.25">
      <c r="A1440" s="7" t="s">
        <v>22</v>
      </c>
      <c r="B1440" s="9">
        <v>0</v>
      </c>
      <c r="C1440" s="9">
        <v>0</v>
      </c>
      <c r="D1440" s="9">
        <v>0</v>
      </c>
      <c r="E1440" s="10">
        <f t="shared" si="233"/>
        <v>0</v>
      </c>
    </row>
    <row r="1441" spans="1:5" x14ac:dyDescent="0.25">
      <c r="A1441" s="7" t="s">
        <v>23</v>
      </c>
      <c r="B1441" s="9">
        <v>0</v>
      </c>
      <c r="C1441" s="9">
        <v>0</v>
      </c>
      <c r="D1441" s="9">
        <v>0</v>
      </c>
      <c r="E1441" s="10">
        <f t="shared" si="233"/>
        <v>0</v>
      </c>
    </row>
    <row r="1442" spans="1:5" x14ac:dyDescent="0.25">
      <c r="A1442" s="7" t="s">
        <v>24</v>
      </c>
      <c r="B1442" s="9">
        <v>0</v>
      </c>
      <c r="C1442" s="9">
        <v>0</v>
      </c>
      <c r="D1442" s="9">
        <v>0</v>
      </c>
      <c r="E1442" s="10">
        <f t="shared" si="233"/>
        <v>0</v>
      </c>
    </row>
    <row r="1443" spans="1:5" x14ac:dyDescent="0.25">
      <c r="A1443" s="11" t="s">
        <v>25</v>
      </c>
      <c r="B1443" s="8">
        <v>0</v>
      </c>
      <c r="C1443" s="8">
        <v>0</v>
      </c>
      <c r="D1443" s="8">
        <v>0</v>
      </c>
      <c r="E1443" s="10">
        <f t="shared" si="233"/>
        <v>0</v>
      </c>
    </row>
    <row r="1444" spans="1:5" ht="15.75" thickBot="1" x14ac:dyDescent="0.3">
      <c r="A1444" s="1" t="s">
        <v>26</v>
      </c>
      <c r="B1444" s="2">
        <f>B1443+B1439+B1434+B1430</f>
        <v>51816.959999999999</v>
      </c>
      <c r="C1444" s="2">
        <f t="shared" ref="C1444:D1444" si="234">C1443+C1439+C1434+C1430</f>
        <v>51816</v>
      </c>
      <c r="D1444" s="2">
        <f t="shared" si="234"/>
        <v>59615</v>
      </c>
      <c r="E1444" s="3">
        <f t="shared" si="233"/>
        <v>7799</v>
      </c>
    </row>
    <row r="1445" spans="1:5" hidden="1" x14ac:dyDescent="0.25">
      <c r="A1445" s="4"/>
      <c r="B1445" s="14" t="s">
        <v>6</v>
      </c>
      <c r="C1445" s="14" t="s">
        <v>7</v>
      </c>
      <c r="D1445" s="14" t="s">
        <v>7</v>
      </c>
      <c r="E1445" s="15" t="str">
        <f>$E$5</f>
        <v>2025-26 +/-</v>
      </c>
    </row>
    <row r="1446" spans="1:5" hidden="1" x14ac:dyDescent="0.25">
      <c r="A1446" s="6" t="s">
        <v>173</v>
      </c>
      <c r="B1446" s="14" t="str">
        <f>$B$6</f>
        <v>2024-25</v>
      </c>
      <c r="C1446" s="14" t="str">
        <f>$C$6</f>
        <v>2024-25</v>
      </c>
      <c r="D1446" s="14" t="str">
        <f>$D$6</f>
        <v>2025-26</v>
      </c>
      <c r="E1446" s="15" t="str">
        <f>$E$6</f>
        <v>2024-25</v>
      </c>
    </row>
    <row r="1447" spans="1:5" hidden="1" x14ac:dyDescent="0.25">
      <c r="A1447" s="7" t="s">
        <v>9</v>
      </c>
      <c r="B1447" s="8"/>
      <c r="C1447" s="9"/>
      <c r="D1447" s="9"/>
      <c r="E1447" s="10">
        <f t="shared" ref="E1447:E1463" si="235">D1447-C1447</f>
        <v>0</v>
      </c>
    </row>
    <row r="1448" spans="1:5" hidden="1" x14ac:dyDescent="0.25">
      <c r="A1448" s="7" t="s">
        <v>10</v>
      </c>
      <c r="B1448" s="9"/>
      <c r="C1448" s="9"/>
      <c r="D1448" s="9"/>
      <c r="E1448" s="10">
        <f t="shared" si="235"/>
        <v>0</v>
      </c>
    </row>
    <row r="1449" spans="1:5" hidden="1" x14ac:dyDescent="0.25">
      <c r="A1449" s="7" t="s">
        <v>11</v>
      </c>
      <c r="B1449" s="9"/>
      <c r="C1449" s="9"/>
      <c r="D1449" s="9"/>
      <c r="E1449" s="10">
        <f t="shared" si="235"/>
        <v>0</v>
      </c>
    </row>
    <row r="1450" spans="1:5" hidden="1" x14ac:dyDescent="0.25">
      <c r="A1450" s="11" t="s">
        <v>12</v>
      </c>
      <c r="B1450" s="8"/>
      <c r="C1450" s="8"/>
      <c r="D1450" s="8"/>
      <c r="E1450" s="10">
        <f t="shared" si="235"/>
        <v>0</v>
      </c>
    </row>
    <row r="1451" spans="1:5" hidden="1" x14ac:dyDescent="0.25">
      <c r="A1451" s="7" t="s">
        <v>13</v>
      </c>
      <c r="B1451" s="9"/>
      <c r="C1451" s="9"/>
      <c r="D1451" s="9"/>
      <c r="E1451" s="10">
        <f t="shared" si="235"/>
        <v>0</v>
      </c>
    </row>
    <row r="1452" spans="1:5" hidden="1" x14ac:dyDescent="0.25">
      <c r="A1452" s="7" t="s">
        <v>14</v>
      </c>
      <c r="B1452" s="9"/>
      <c r="C1452" s="9"/>
      <c r="D1452" s="9"/>
      <c r="E1452" s="10">
        <f t="shared" si="235"/>
        <v>0</v>
      </c>
    </row>
    <row r="1453" spans="1:5" hidden="1" x14ac:dyDescent="0.25">
      <c r="A1453" s="7" t="s">
        <v>15</v>
      </c>
      <c r="B1453" s="9"/>
      <c r="C1453" s="9"/>
      <c r="D1453" s="9"/>
      <c r="E1453" s="10">
        <f t="shared" si="235"/>
        <v>0</v>
      </c>
    </row>
    <row r="1454" spans="1:5" hidden="1" x14ac:dyDescent="0.25">
      <c r="A1454" s="11" t="s">
        <v>16</v>
      </c>
      <c r="B1454" s="8"/>
      <c r="C1454" s="8"/>
      <c r="D1454" s="8"/>
      <c r="E1454" s="10">
        <f t="shared" si="235"/>
        <v>0</v>
      </c>
    </row>
    <row r="1455" spans="1:5" hidden="1" x14ac:dyDescent="0.25">
      <c r="A1455" s="7" t="s">
        <v>17</v>
      </c>
      <c r="B1455" s="9"/>
      <c r="C1455" s="9"/>
      <c r="D1455" s="9"/>
      <c r="E1455" s="10">
        <f t="shared" si="235"/>
        <v>0</v>
      </c>
    </row>
    <row r="1456" spans="1:5" hidden="1" x14ac:dyDescent="0.25">
      <c r="A1456" s="7" t="s">
        <v>18</v>
      </c>
      <c r="B1456" s="9"/>
      <c r="C1456" s="9"/>
      <c r="D1456" s="9"/>
      <c r="E1456" s="10">
        <f t="shared" si="235"/>
        <v>0</v>
      </c>
    </row>
    <row r="1457" spans="1:5" hidden="1" x14ac:dyDescent="0.25">
      <c r="A1457" s="7" t="s">
        <v>19</v>
      </c>
      <c r="B1457" s="9"/>
      <c r="C1457" s="9"/>
      <c r="D1457" s="9"/>
      <c r="E1457" s="10">
        <f t="shared" si="235"/>
        <v>0</v>
      </c>
    </row>
    <row r="1458" spans="1:5" hidden="1" x14ac:dyDescent="0.25">
      <c r="A1458" s="7" t="s">
        <v>20</v>
      </c>
      <c r="B1458" s="9"/>
      <c r="C1458" s="9"/>
      <c r="D1458" s="9"/>
      <c r="E1458" s="10">
        <f t="shared" si="235"/>
        <v>0</v>
      </c>
    </row>
    <row r="1459" spans="1:5" hidden="1" x14ac:dyDescent="0.25">
      <c r="A1459" s="11" t="s">
        <v>21</v>
      </c>
      <c r="B1459" s="8"/>
      <c r="C1459" s="8"/>
      <c r="D1459" s="8"/>
      <c r="E1459" s="10">
        <f t="shared" si="235"/>
        <v>0</v>
      </c>
    </row>
    <row r="1460" spans="1:5" hidden="1" x14ac:dyDescent="0.25">
      <c r="A1460" s="7" t="s">
        <v>22</v>
      </c>
      <c r="B1460" s="9"/>
      <c r="C1460" s="9"/>
      <c r="D1460" s="9"/>
      <c r="E1460" s="10">
        <f t="shared" si="235"/>
        <v>0</v>
      </c>
    </row>
    <row r="1461" spans="1:5" hidden="1" x14ac:dyDescent="0.25">
      <c r="A1461" s="7" t="s">
        <v>23</v>
      </c>
      <c r="B1461" s="9"/>
      <c r="C1461" s="9"/>
      <c r="D1461" s="9"/>
      <c r="E1461" s="10">
        <f t="shared" si="235"/>
        <v>0</v>
      </c>
    </row>
    <row r="1462" spans="1:5" hidden="1" x14ac:dyDescent="0.25">
      <c r="A1462" s="7" t="s">
        <v>24</v>
      </c>
      <c r="B1462" s="9"/>
      <c r="C1462" s="9"/>
      <c r="D1462" s="9"/>
      <c r="E1462" s="10">
        <f t="shared" si="235"/>
        <v>0</v>
      </c>
    </row>
    <row r="1463" spans="1:5" hidden="1" x14ac:dyDescent="0.25">
      <c r="A1463" s="11" t="s">
        <v>25</v>
      </c>
      <c r="B1463" s="8"/>
      <c r="C1463" s="8"/>
      <c r="D1463" s="8"/>
      <c r="E1463" s="10">
        <f t="shared" si="235"/>
        <v>0</v>
      </c>
    </row>
    <row r="1464" spans="1:5" ht="15.75" hidden="1" thickBot="1" x14ac:dyDescent="0.3">
      <c r="A1464" s="1" t="s">
        <v>26</v>
      </c>
      <c r="B1464" s="2">
        <f>B1463+B1459+B1454+B1450</f>
        <v>0</v>
      </c>
      <c r="C1464" s="2">
        <f t="shared" ref="C1464:E1464" si="236">C1463+C1459+C1454+C1450</f>
        <v>0</v>
      </c>
      <c r="D1464" s="2">
        <f t="shared" si="236"/>
        <v>0</v>
      </c>
      <c r="E1464" s="37">
        <f t="shared" si="236"/>
        <v>0</v>
      </c>
    </row>
    <row r="1465" spans="1:5" x14ac:dyDescent="0.25">
      <c r="A1465" s="4"/>
      <c r="B1465" s="14" t="s">
        <v>6</v>
      </c>
      <c r="C1465" s="14" t="s">
        <v>7</v>
      </c>
      <c r="D1465" s="14" t="s">
        <v>7</v>
      </c>
      <c r="E1465" s="15" t="str">
        <f>$E$5</f>
        <v>2025-26 +/-</v>
      </c>
    </row>
    <row r="1466" spans="1:5" x14ac:dyDescent="0.25">
      <c r="A1466" s="6" t="s">
        <v>67</v>
      </c>
      <c r="B1466" s="14" t="str">
        <f>$B$6</f>
        <v>2024-25</v>
      </c>
      <c r="C1466" s="14" t="str">
        <f>$C$6</f>
        <v>2024-25</v>
      </c>
      <c r="D1466" s="14" t="str">
        <f>$D$6</f>
        <v>2025-26</v>
      </c>
      <c r="E1466" s="15" t="str">
        <f>$E$6</f>
        <v>2024-25</v>
      </c>
    </row>
    <row r="1467" spans="1:5" x14ac:dyDescent="0.25">
      <c r="A1467" s="7" t="s">
        <v>9</v>
      </c>
      <c r="B1467" s="8">
        <v>468544.7</v>
      </c>
      <c r="C1467" s="9">
        <v>468544</v>
      </c>
      <c r="D1467" s="9">
        <v>379069</v>
      </c>
      <c r="E1467" s="10">
        <f t="shared" ref="E1467:E1484" si="237">D1467-C1467</f>
        <v>-89475</v>
      </c>
    </row>
    <row r="1468" spans="1:5" x14ac:dyDescent="0.25">
      <c r="A1468" s="7" t="s">
        <v>10</v>
      </c>
      <c r="B1468" s="9">
        <v>2207.5</v>
      </c>
      <c r="C1468" s="9">
        <v>2207</v>
      </c>
      <c r="D1468" s="9">
        <v>5589</v>
      </c>
      <c r="E1468" s="10">
        <f t="shared" si="237"/>
        <v>3382</v>
      </c>
    </row>
    <row r="1469" spans="1:5" x14ac:dyDescent="0.25">
      <c r="A1469" s="7" t="s">
        <v>11</v>
      </c>
      <c r="B1469" s="9">
        <v>216470.63</v>
      </c>
      <c r="C1469" s="9">
        <v>216471</v>
      </c>
      <c r="D1469" s="9">
        <v>152839</v>
      </c>
      <c r="E1469" s="10">
        <f t="shared" si="237"/>
        <v>-63632</v>
      </c>
    </row>
    <row r="1470" spans="1:5" x14ac:dyDescent="0.25">
      <c r="A1470" s="11" t="s">
        <v>12</v>
      </c>
      <c r="B1470" s="8">
        <v>687222.83000000007</v>
      </c>
      <c r="C1470" s="8">
        <v>687222</v>
      </c>
      <c r="D1470" s="8">
        <v>537497</v>
      </c>
      <c r="E1470" s="10">
        <f t="shared" si="237"/>
        <v>-149725</v>
      </c>
    </row>
    <row r="1471" spans="1:5" x14ac:dyDescent="0.25">
      <c r="A1471" s="7" t="s">
        <v>13</v>
      </c>
      <c r="B1471" s="9">
        <v>2672.2</v>
      </c>
      <c r="C1471" s="9">
        <v>2672</v>
      </c>
      <c r="D1471" s="9">
        <v>7889</v>
      </c>
      <c r="E1471" s="10">
        <f t="shared" si="237"/>
        <v>5217</v>
      </c>
    </row>
    <row r="1472" spans="1:5" x14ac:dyDescent="0.25">
      <c r="A1472" s="7" t="s">
        <v>14</v>
      </c>
      <c r="B1472" s="9">
        <v>9293.23</v>
      </c>
      <c r="C1472" s="9">
        <v>9293</v>
      </c>
      <c r="D1472" s="9">
        <v>127181</v>
      </c>
      <c r="E1472" s="10">
        <f t="shared" si="237"/>
        <v>117888</v>
      </c>
    </row>
    <row r="1473" spans="1:5" x14ac:dyDescent="0.25">
      <c r="A1473" s="7" t="s">
        <v>15</v>
      </c>
      <c r="B1473" s="9">
        <v>11471.52</v>
      </c>
      <c r="C1473" s="9">
        <v>11472</v>
      </c>
      <c r="D1473" s="9">
        <v>97925</v>
      </c>
      <c r="E1473" s="10">
        <f t="shared" si="237"/>
        <v>86453</v>
      </c>
    </row>
    <row r="1474" spans="1:5" x14ac:dyDescent="0.25">
      <c r="A1474" s="11" t="s">
        <v>16</v>
      </c>
      <c r="B1474" s="8">
        <v>23436.95</v>
      </c>
      <c r="C1474" s="8">
        <v>23437</v>
      </c>
      <c r="D1474" s="8">
        <v>232995</v>
      </c>
      <c r="E1474" s="10">
        <f t="shared" si="237"/>
        <v>209558</v>
      </c>
    </row>
    <row r="1475" spans="1:5" x14ac:dyDescent="0.25">
      <c r="A1475" s="7" t="s">
        <v>17</v>
      </c>
      <c r="B1475" s="9">
        <v>715</v>
      </c>
      <c r="C1475" s="9">
        <v>715</v>
      </c>
      <c r="D1475" s="9">
        <v>0</v>
      </c>
      <c r="E1475" s="10">
        <f t="shared" si="237"/>
        <v>-715</v>
      </c>
    </row>
    <row r="1476" spans="1:5" x14ac:dyDescent="0.25">
      <c r="A1476" s="7" t="s">
        <v>18</v>
      </c>
      <c r="B1476" s="9">
        <v>18447.310000000001</v>
      </c>
      <c r="C1476" s="9">
        <v>18447</v>
      </c>
      <c r="D1476" s="9">
        <v>7692</v>
      </c>
      <c r="E1476" s="10">
        <f t="shared" si="237"/>
        <v>-10755</v>
      </c>
    </row>
    <row r="1477" spans="1:5" x14ac:dyDescent="0.25">
      <c r="A1477" s="7" t="s">
        <v>19</v>
      </c>
      <c r="B1477" s="9">
        <v>0</v>
      </c>
      <c r="C1477" s="9">
        <v>0</v>
      </c>
      <c r="D1477" s="9">
        <v>0</v>
      </c>
      <c r="E1477" s="10">
        <f t="shared" si="237"/>
        <v>0</v>
      </c>
    </row>
    <row r="1478" spans="1:5" x14ac:dyDescent="0.25">
      <c r="A1478" s="7" t="s">
        <v>20</v>
      </c>
      <c r="B1478" s="9">
        <v>0</v>
      </c>
      <c r="C1478" s="9">
        <v>0</v>
      </c>
      <c r="D1478" s="9">
        <v>0</v>
      </c>
      <c r="E1478" s="10">
        <f t="shared" si="237"/>
        <v>0</v>
      </c>
    </row>
    <row r="1479" spans="1:5" x14ac:dyDescent="0.25">
      <c r="A1479" s="11" t="s">
        <v>21</v>
      </c>
      <c r="B1479" s="8">
        <v>19162.310000000001</v>
      </c>
      <c r="C1479" s="8">
        <v>19162</v>
      </c>
      <c r="D1479" s="8">
        <v>7692</v>
      </c>
      <c r="E1479" s="10">
        <f t="shared" si="237"/>
        <v>-11470</v>
      </c>
    </row>
    <row r="1480" spans="1:5" x14ac:dyDescent="0.25">
      <c r="A1480" s="7" t="s">
        <v>22</v>
      </c>
      <c r="B1480" s="9">
        <v>0</v>
      </c>
      <c r="C1480" s="9">
        <v>0</v>
      </c>
      <c r="D1480" s="9">
        <v>18206</v>
      </c>
      <c r="E1480" s="10">
        <f t="shared" si="237"/>
        <v>18206</v>
      </c>
    </row>
    <row r="1481" spans="1:5" x14ac:dyDescent="0.25">
      <c r="A1481" s="7" t="s">
        <v>23</v>
      </c>
      <c r="B1481" s="9">
        <v>0</v>
      </c>
      <c r="C1481" s="9">
        <v>0</v>
      </c>
      <c r="D1481" s="9">
        <v>0</v>
      </c>
      <c r="E1481" s="10">
        <f t="shared" si="237"/>
        <v>0</v>
      </c>
    </row>
    <row r="1482" spans="1:5" x14ac:dyDescent="0.25">
      <c r="A1482" s="7" t="s">
        <v>24</v>
      </c>
      <c r="B1482" s="9">
        <v>0</v>
      </c>
      <c r="C1482" s="9">
        <v>0</v>
      </c>
      <c r="D1482" s="9">
        <v>2090</v>
      </c>
      <c r="E1482" s="10">
        <f t="shared" si="237"/>
        <v>2090</v>
      </c>
    </row>
    <row r="1483" spans="1:5" x14ac:dyDescent="0.25">
      <c r="A1483" s="11" t="s">
        <v>25</v>
      </c>
      <c r="B1483" s="8">
        <v>0</v>
      </c>
      <c r="C1483" s="8">
        <v>0</v>
      </c>
      <c r="D1483" s="8">
        <v>20296</v>
      </c>
      <c r="E1483" s="10">
        <f t="shared" si="237"/>
        <v>20296</v>
      </c>
    </row>
    <row r="1484" spans="1:5" ht="15.75" thickBot="1" x14ac:dyDescent="0.3">
      <c r="A1484" s="1" t="s">
        <v>26</v>
      </c>
      <c r="B1484" s="2">
        <f>B1483+B1479+B1474+B1470</f>
        <v>729822.09000000008</v>
      </c>
      <c r="C1484" s="2">
        <f t="shared" ref="C1484:D1484" si="238">C1483+C1479+C1474+C1470</f>
        <v>729821</v>
      </c>
      <c r="D1484" s="2">
        <f t="shared" si="238"/>
        <v>798480</v>
      </c>
      <c r="E1484" s="3">
        <f t="shared" si="237"/>
        <v>68659</v>
      </c>
    </row>
    <row r="1485" spans="1:5" x14ac:dyDescent="0.25">
      <c r="A1485" s="4"/>
      <c r="B1485" s="14" t="s">
        <v>6</v>
      </c>
      <c r="C1485" s="14" t="s">
        <v>7</v>
      </c>
      <c r="D1485" s="14" t="s">
        <v>7</v>
      </c>
      <c r="E1485" s="15" t="str">
        <f>$E$5</f>
        <v>2025-26 +/-</v>
      </c>
    </row>
    <row r="1486" spans="1:5" x14ac:dyDescent="0.25">
      <c r="A1486" s="6" t="s">
        <v>68</v>
      </c>
      <c r="B1486" s="14" t="str">
        <f>$B$6</f>
        <v>2024-25</v>
      </c>
      <c r="C1486" s="14" t="str">
        <f>$C$6</f>
        <v>2024-25</v>
      </c>
      <c r="D1486" s="14" t="str">
        <f>$D$6</f>
        <v>2025-26</v>
      </c>
      <c r="E1486" s="15" t="str">
        <f>$E$6</f>
        <v>2024-25</v>
      </c>
    </row>
    <row r="1487" spans="1:5" x14ac:dyDescent="0.25">
      <c r="A1487" s="7" t="s">
        <v>9</v>
      </c>
      <c r="B1487" s="8">
        <v>1297955.7400000002</v>
      </c>
      <c r="C1487" s="9">
        <v>1297955</v>
      </c>
      <c r="D1487" s="9">
        <v>1429547</v>
      </c>
      <c r="E1487" s="10">
        <f t="shared" ref="E1487:E1504" si="239">D1487-C1487</f>
        <v>131592</v>
      </c>
    </row>
    <row r="1488" spans="1:5" x14ac:dyDescent="0.25">
      <c r="A1488" s="7" t="s">
        <v>10</v>
      </c>
      <c r="B1488" s="9">
        <v>258103.43000000002</v>
      </c>
      <c r="C1488" s="9">
        <v>258103</v>
      </c>
      <c r="D1488" s="9">
        <v>300150</v>
      </c>
      <c r="E1488" s="10">
        <f t="shared" si="239"/>
        <v>42047</v>
      </c>
    </row>
    <row r="1489" spans="1:5" x14ac:dyDescent="0.25">
      <c r="A1489" s="7" t="s">
        <v>11</v>
      </c>
      <c r="B1489" s="9">
        <v>733758.72</v>
      </c>
      <c r="C1489" s="9">
        <v>733759</v>
      </c>
      <c r="D1489" s="9">
        <v>768293</v>
      </c>
      <c r="E1489" s="10">
        <f t="shared" si="239"/>
        <v>34534</v>
      </c>
    </row>
    <row r="1490" spans="1:5" x14ac:dyDescent="0.25">
      <c r="A1490" s="11" t="s">
        <v>12</v>
      </c>
      <c r="B1490" s="8">
        <v>2289817.89</v>
      </c>
      <c r="C1490" s="8">
        <v>2289817</v>
      </c>
      <c r="D1490" s="8">
        <v>2497990</v>
      </c>
      <c r="E1490" s="10">
        <f t="shared" si="239"/>
        <v>208173</v>
      </c>
    </row>
    <row r="1491" spans="1:5" x14ac:dyDescent="0.25">
      <c r="A1491" s="7" t="s">
        <v>13</v>
      </c>
      <c r="B1491" s="9">
        <v>395</v>
      </c>
      <c r="C1491" s="9">
        <v>395</v>
      </c>
      <c r="D1491" s="9">
        <v>1500</v>
      </c>
      <c r="E1491" s="10">
        <f t="shared" si="239"/>
        <v>1105</v>
      </c>
    </row>
    <row r="1492" spans="1:5" x14ac:dyDescent="0.25">
      <c r="A1492" s="7" t="s">
        <v>14</v>
      </c>
      <c r="B1492" s="9">
        <v>263361.48000000004</v>
      </c>
      <c r="C1492" s="9">
        <v>263362</v>
      </c>
      <c r="D1492" s="9">
        <v>282164</v>
      </c>
      <c r="E1492" s="10">
        <f t="shared" si="239"/>
        <v>18802</v>
      </c>
    </row>
    <row r="1493" spans="1:5" x14ac:dyDescent="0.25">
      <c r="A1493" s="7" t="s">
        <v>15</v>
      </c>
      <c r="B1493" s="9">
        <v>800.91000000000008</v>
      </c>
      <c r="C1493" s="9">
        <v>801</v>
      </c>
      <c r="D1493" s="9">
        <v>7355</v>
      </c>
      <c r="E1493" s="10">
        <f t="shared" si="239"/>
        <v>6554</v>
      </c>
    </row>
    <row r="1494" spans="1:5" x14ac:dyDescent="0.25">
      <c r="A1494" s="11" t="s">
        <v>16</v>
      </c>
      <c r="B1494" s="8">
        <v>264557.39</v>
      </c>
      <c r="C1494" s="8">
        <v>264558</v>
      </c>
      <c r="D1494" s="8">
        <v>291019</v>
      </c>
      <c r="E1494" s="10">
        <f t="shared" si="239"/>
        <v>26461</v>
      </c>
    </row>
    <row r="1495" spans="1:5" x14ac:dyDescent="0.25">
      <c r="A1495" s="7" t="s">
        <v>17</v>
      </c>
      <c r="B1495" s="9">
        <v>0</v>
      </c>
      <c r="C1495" s="9">
        <v>0</v>
      </c>
      <c r="D1495" s="9">
        <v>0</v>
      </c>
      <c r="E1495" s="10">
        <f t="shared" si="239"/>
        <v>0</v>
      </c>
    </row>
    <row r="1496" spans="1:5" x14ac:dyDescent="0.25">
      <c r="A1496" s="7" t="s">
        <v>18</v>
      </c>
      <c r="B1496" s="9">
        <v>1.46</v>
      </c>
      <c r="C1496" s="9">
        <v>1</v>
      </c>
      <c r="D1496" s="9">
        <v>0</v>
      </c>
      <c r="E1496" s="10">
        <f t="shared" si="239"/>
        <v>-1</v>
      </c>
    </row>
    <row r="1497" spans="1:5" x14ac:dyDescent="0.25">
      <c r="A1497" s="7" t="s">
        <v>19</v>
      </c>
      <c r="B1497" s="9">
        <v>0</v>
      </c>
      <c r="C1497" s="9">
        <v>0</v>
      </c>
      <c r="D1497" s="9">
        <v>0</v>
      </c>
      <c r="E1497" s="10">
        <f t="shared" si="239"/>
        <v>0</v>
      </c>
    </row>
    <row r="1498" spans="1:5" x14ac:dyDescent="0.25">
      <c r="A1498" s="7" t="s">
        <v>20</v>
      </c>
      <c r="B1498" s="9">
        <v>0</v>
      </c>
      <c r="C1498" s="9">
        <v>0</v>
      </c>
      <c r="D1498" s="9">
        <v>0</v>
      </c>
      <c r="E1498" s="10">
        <f t="shared" si="239"/>
        <v>0</v>
      </c>
    </row>
    <row r="1499" spans="1:5" x14ac:dyDescent="0.25">
      <c r="A1499" s="11" t="s">
        <v>21</v>
      </c>
      <c r="B1499" s="8">
        <v>1.46</v>
      </c>
      <c r="C1499" s="8">
        <v>1</v>
      </c>
      <c r="D1499" s="8">
        <v>0</v>
      </c>
      <c r="E1499" s="10">
        <f t="shared" si="239"/>
        <v>-1</v>
      </c>
    </row>
    <row r="1500" spans="1:5" x14ac:dyDescent="0.25">
      <c r="A1500" s="7" t="s">
        <v>22</v>
      </c>
      <c r="B1500" s="9">
        <v>4508.78</v>
      </c>
      <c r="C1500" s="9">
        <v>4509</v>
      </c>
      <c r="D1500" s="9">
        <v>4133</v>
      </c>
      <c r="E1500" s="10">
        <f t="shared" si="239"/>
        <v>-376</v>
      </c>
    </row>
    <row r="1501" spans="1:5" x14ac:dyDescent="0.25">
      <c r="A1501" s="7" t="s">
        <v>23</v>
      </c>
      <c r="B1501" s="9">
        <v>234819.44</v>
      </c>
      <c r="C1501" s="9">
        <v>234820</v>
      </c>
      <c r="D1501" s="9">
        <v>227515</v>
      </c>
      <c r="E1501" s="10">
        <f t="shared" si="239"/>
        <v>-7305</v>
      </c>
    </row>
    <row r="1502" spans="1:5" x14ac:dyDescent="0.25">
      <c r="A1502" s="7" t="s">
        <v>24</v>
      </c>
      <c r="B1502" s="9">
        <v>0</v>
      </c>
      <c r="C1502" s="9">
        <v>0</v>
      </c>
      <c r="D1502" s="9">
        <v>0</v>
      </c>
      <c r="E1502" s="10">
        <f t="shared" si="239"/>
        <v>0</v>
      </c>
    </row>
    <row r="1503" spans="1:5" x14ac:dyDescent="0.25">
      <c r="A1503" s="11" t="s">
        <v>25</v>
      </c>
      <c r="B1503" s="8">
        <v>239328.22</v>
      </c>
      <c r="C1503" s="8">
        <v>239329</v>
      </c>
      <c r="D1503" s="8">
        <v>231648</v>
      </c>
      <c r="E1503" s="10">
        <f t="shared" si="239"/>
        <v>-7681</v>
      </c>
    </row>
    <row r="1504" spans="1:5" ht="15.75" thickBot="1" x14ac:dyDescent="0.3">
      <c r="A1504" s="1" t="s">
        <v>26</v>
      </c>
      <c r="B1504" s="2">
        <f>B1503+B1499+B1494+B1490</f>
        <v>2793704.96</v>
      </c>
      <c r="C1504" s="2">
        <f t="shared" ref="C1504:D1504" si="240">C1503+C1499+C1494+C1490</f>
        <v>2793705</v>
      </c>
      <c r="D1504" s="2">
        <f t="shared" si="240"/>
        <v>3020657</v>
      </c>
      <c r="E1504" s="3">
        <f t="shared" si="239"/>
        <v>226952</v>
      </c>
    </row>
    <row r="1505" spans="1:5" x14ac:dyDescent="0.25">
      <c r="A1505" s="4"/>
      <c r="B1505" s="14" t="s">
        <v>6</v>
      </c>
      <c r="C1505" s="14" t="s">
        <v>7</v>
      </c>
      <c r="D1505" s="14" t="s">
        <v>7</v>
      </c>
      <c r="E1505" s="15" t="str">
        <f>$E$5</f>
        <v>2025-26 +/-</v>
      </c>
    </row>
    <row r="1506" spans="1:5" x14ac:dyDescent="0.25">
      <c r="A1506" s="6" t="s">
        <v>70</v>
      </c>
      <c r="B1506" s="14" t="str">
        <f>$B$6</f>
        <v>2024-25</v>
      </c>
      <c r="C1506" s="14" t="str">
        <f>$C$6</f>
        <v>2024-25</v>
      </c>
      <c r="D1506" s="14" t="str">
        <f>$D$6</f>
        <v>2025-26</v>
      </c>
      <c r="E1506" s="15" t="str">
        <f>$E$6</f>
        <v>2024-25</v>
      </c>
    </row>
    <row r="1507" spans="1:5" x14ac:dyDescent="0.25">
      <c r="A1507" s="7" t="s">
        <v>9</v>
      </c>
      <c r="B1507" s="8">
        <v>0</v>
      </c>
      <c r="C1507" s="9">
        <v>0</v>
      </c>
      <c r="D1507" s="9">
        <v>17620</v>
      </c>
      <c r="E1507" s="10">
        <f t="shared" ref="E1507:E1524" si="241">D1507-C1507</f>
        <v>17620</v>
      </c>
    </row>
    <row r="1508" spans="1:5" x14ac:dyDescent="0.25">
      <c r="A1508" s="7" t="s">
        <v>10</v>
      </c>
      <c r="B1508" s="9">
        <v>0</v>
      </c>
      <c r="C1508" s="9">
        <v>0</v>
      </c>
      <c r="D1508" s="9">
        <v>125</v>
      </c>
      <c r="E1508" s="10">
        <f t="shared" si="241"/>
        <v>125</v>
      </c>
    </row>
    <row r="1509" spans="1:5" x14ac:dyDescent="0.25">
      <c r="A1509" s="7" t="s">
        <v>11</v>
      </c>
      <c r="B1509" s="9">
        <v>10386.93</v>
      </c>
      <c r="C1509" s="9">
        <v>10387</v>
      </c>
      <c r="D1509" s="9">
        <v>16331</v>
      </c>
      <c r="E1509" s="10">
        <f t="shared" si="241"/>
        <v>5944</v>
      </c>
    </row>
    <row r="1510" spans="1:5" x14ac:dyDescent="0.25">
      <c r="A1510" s="11" t="s">
        <v>12</v>
      </c>
      <c r="B1510" s="8">
        <v>10386.93</v>
      </c>
      <c r="C1510" s="8">
        <v>10387</v>
      </c>
      <c r="D1510" s="8">
        <v>34076</v>
      </c>
      <c r="E1510" s="10">
        <f t="shared" si="241"/>
        <v>23689</v>
      </c>
    </row>
    <row r="1511" spans="1:5" x14ac:dyDescent="0.25">
      <c r="A1511" s="7" t="s">
        <v>13</v>
      </c>
      <c r="B1511" s="9">
        <v>2015.48</v>
      </c>
      <c r="C1511" s="9">
        <v>2015</v>
      </c>
      <c r="D1511" s="9">
        <v>30102</v>
      </c>
      <c r="E1511" s="10">
        <f t="shared" si="241"/>
        <v>28087</v>
      </c>
    </row>
    <row r="1512" spans="1:5" x14ac:dyDescent="0.25">
      <c r="A1512" s="7" t="s">
        <v>14</v>
      </c>
      <c r="B1512" s="9">
        <v>0</v>
      </c>
      <c r="C1512" s="9">
        <v>0</v>
      </c>
      <c r="D1512" s="9">
        <v>29793</v>
      </c>
      <c r="E1512" s="10">
        <f t="shared" si="241"/>
        <v>29793</v>
      </c>
    </row>
    <row r="1513" spans="1:5" x14ac:dyDescent="0.25">
      <c r="A1513" s="7" t="s">
        <v>15</v>
      </c>
      <c r="B1513" s="9">
        <v>0</v>
      </c>
      <c r="C1513" s="9">
        <v>0</v>
      </c>
      <c r="D1513" s="9">
        <v>18599</v>
      </c>
      <c r="E1513" s="10">
        <f t="shared" si="241"/>
        <v>18599</v>
      </c>
    </row>
    <row r="1514" spans="1:5" x14ac:dyDescent="0.25">
      <c r="A1514" s="11" t="s">
        <v>16</v>
      </c>
      <c r="B1514" s="8">
        <v>2015.48</v>
      </c>
      <c r="C1514" s="8">
        <v>2015</v>
      </c>
      <c r="D1514" s="8">
        <v>78494</v>
      </c>
      <c r="E1514" s="10">
        <f t="shared" si="241"/>
        <v>76479</v>
      </c>
    </row>
    <row r="1515" spans="1:5" x14ac:dyDescent="0.25">
      <c r="A1515" s="7" t="s">
        <v>17</v>
      </c>
      <c r="B1515" s="9">
        <v>0</v>
      </c>
      <c r="C1515" s="9">
        <v>0</v>
      </c>
      <c r="D1515" s="9">
        <v>300</v>
      </c>
      <c r="E1515" s="10">
        <f t="shared" si="241"/>
        <v>300</v>
      </c>
    </row>
    <row r="1516" spans="1:5" x14ac:dyDescent="0.25">
      <c r="A1516" s="7" t="s">
        <v>18</v>
      </c>
      <c r="B1516" s="9">
        <v>0</v>
      </c>
      <c r="C1516" s="9">
        <v>0</v>
      </c>
      <c r="D1516" s="9">
        <v>9000</v>
      </c>
      <c r="E1516" s="10">
        <f t="shared" si="241"/>
        <v>9000</v>
      </c>
    </row>
    <row r="1517" spans="1:5" x14ac:dyDescent="0.25">
      <c r="A1517" s="7" t="s">
        <v>19</v>
      </c>
      <c r="B1517" s="9">
        <v>0</v>
      </c>
      <c r="C1517" s="9">
        <v>0</v>
      </c>
      <c r="D1517" s="9">
        <v>0</v>
      </c>
      <c r="E1517" s="10">
        <f t="shared" si="241"/>
        <v>0</v>
      </c>
    </row>
    <row r="1518" spans="1:5" x14ac:dyDescent="0.25">
      <c r="A1518" s="7" t="s">
        <v>20</v>
      </c>
      <c r="B1518" s="9">
        <v>0</v>
      </c>
      <c r="C1518" s="9">
        <v>0</v>
      </c>
      <c r="D1518" s="9">
        <v>0</v>
      </c>
      <c r="E1518" s="10">
        <f t="shared" si="241"/>
        <v>0</v>
      </c>
    </row>
    <row r="1519" spans="1:5" x14ac:dyDescent="0.25">
      <c r="A1519" s="11" t="s">
        <v>21</v>
      </c>
      <c r="B1519" s="8">
        <v>0</v>
      </c>
      <c r="C1519" s="8">
        <v>0</v>
      </c>
      <c r="D1519" s="8">
        <v>9300</v>
      </c>
      <c r="E1519" s="10">
        <f t="shared" si="241"/>
        <v>9300</v>
      </c>
    </row>
    <row r="1520" spans="1:5" x14ac:dyDescent="0.25">
      <c r="A1520" s="7" t="s">
        <v>22</v>
      </c>
      <c r="B1520" s="9">
        <v>0</v>
      </c>
      <c r="C1520" s="9">
        <v>0</v>
      </c>
      <c r="D1520" s="9">
        <v>5609</v>
      </c>
      <c r="E1520" s="10">
        <f t="shared" si="241"/>
        <v>5609</v>
      </c>
    </row>
    <row r="1521" spans="1:5" x14ac:dyDescent="0.25">
      <c r="A1521" s="7" t="s">
        <v>23</v>
      </c>
      <c r="B1521" s="9">
        <v>0</v>
      </c>
      <c r="C1521" s="9">
        <v>0</v>
      </c>
      <c r="D1521" s="9">
        <v>0</v>
      </c>
      <c r="E1521" s="10">
        <f t="shared" si="241"/>
        <v>0</v>
      </c>
    </row>
    <row r="1522" spans="1:5" x14ac:dyDescent="0.25">
      <c r="A1522" s="7" t="s">
        <v>24</v>
      </c>
      <c r="B1522" s="9">
        <v>0</v>
      </c>
      <c r="C1522" s="9">
        <v>0</v>
      </c>
      <c r="D1522" s="9">
        <v>0</v>
      </c>
      <c r="E1522" s="10">
        <f t="shared" si="241"/>
        <v>0</v>
      </c>
    </row>
    <row r="1523" spans="1:5" x14ac:dyDescent="0.25">
      <c r="A1523" s="11" t="s">
        <v>25</v>
      </c>
      <c r="B1523" s="8">
        <v>0</v>
      </c>
      <c r="C1523" s="8">
        <v>0</v>
      </c>
      <c r="D1523" s="8">
        <v>5609</v>
      </c>
      <c r="E1523" s="10">
        <f t="shared" si="241"/>
        <v>5609</v>
      </c>
    </row>
    <row r="1524" spans="1:5" ht="15.75" thickBot="1" x14ac:dyDescent="0.3">
      <c r="A1524" s="1" t="s">
        <v>26</v>
      </c>
      <c r="B1524" s="2">
        <f>B1523+B1519+B1514+B1510</f>
        <v>12402.41</v>
      </c>
      <c r="C1524" s="2">
        <f t="shared" ref="C1524:D1524" si="242">C1523+C1519+C1514+C1510</f>
        <v>12402</v>
      </c>
      <c r="D1524" s="2">
        <f t="shared" si="242"/>
        <v>127479</v>
      </c>
      <c r="E1524" s="3">
        <f t="shared" si="241"/>
        <v>115077</v>
      </c>
    </row>
    <row r="1525" spans="1:5" x14ac:dyDescent="0.25">
      <c r="A1525" s="4"/>
      <c r="B1525" s="14" t="s">
        <v>6</v>
      </c>
      <c r="C1525" s="14" t="s">
        <v>7</v>
      </c>
      <c r="D1525" s="14" t="s">
        <v>7</v>
      </c>
      <c r="E1525" s="15" t="str">
        <f>$E$5</f>
        <v>2025-26 +/-</v>
      </c>
    </row>
    <row r="1526" spans="1:5" x14ac:dyDescent="0.25">
      <c r="A1526" s="6" t="s">
        <v>138</v>
      </c>
      <c r="B1526" s="14" t="str">
        <f>$B$6</f>
        <v>2024-25</v>
      </c>
      <c r="C1526" s="14" t="str">
        <f>$C$6</f>
        <v>2024-25</v>
      </c>
      <c r="D1526" s="14" t="str">
        <f>$D$6</f>
        <v>2025-26</v>
      </c>
      <c r="E1526" s="15" t="str">
        <f>$E$6</f>
        <v>2024-25</v>
      </c>
    </row>
    <row r="1527" spans="1:5" x14ac:dyDescent="0.25">
      <c r="A1527" s="7" t="s">
        <v>9</v>
      </c>
      <c r="B1527" s="8">
        <v>158833.44999999998</v>
      </c>
      <c r="C1527" s="9">
        <v>158834</v>
      </c>
      <c r="D1527" s="9">
        <v>163381</v>
      </c>
      <c r="E1527" s="10">
        <f t="shared" ref="E1527:E1544" si="243">D1527-C1527</f>
        <v>4547</v>
      </c>
    </row>
    <row r="1528" spans="1:5" x14ac:dyDescent="0.25">
      <c r="A1528" s="7" t="s">
        <v>10</v>
      </c>
      <c r="B1528" s="9">
        <v>20273.830000000002</v>
      </c>
      <c r="C1528" s="9">
        <v>20274</v>
      </c>
      <c r="D1528" s="9">
        <v>24391</v>
      </c>
      <c r="E1528" s="10">
        <f t="shared" si="243"/>
        <v>4117</v>
      </c>
    </row>
    <row r="1529" spans="1:5" x14ac:dyDescent="0.25">
      <c r="A1529" s="7" t="s">
        <v>11</v>
      </c>
      <c r="B1529" s="9">
        <v>74808.009999999995</v>
      </c>
      <c r="C1529" s="9">
        <v>74807</v>
      </c>
      <c r="D1529" s="9">
        <v>67747</v>
      </c>
      <c r="E1529" s="10">
        <f t="shared" si="243"/>
        <v>-7060</v>
      </c>
    </row>
    <row r="1530" spans="1:5" x14ac:dyDescent="0.25">
      <c r="A1530" s="11" t="s">
        <v>12</v>
      </c>
      <c r="B1530" s="8">
        <v>253915.28999999998</v>
      </c>
      <c r="C1530" s="8">
        <v>253915</v>
      </c>
      <c r="D1530" s="8">
        <v>255519</v>
      </c>
      <c r="E1530" s="10">
        <f t="shared" si="243"/>
        <v>1604</v>
      </c>
    </row>
    <row r="1531" spans="1:5" x14ac:dyDescent="0.25">
      <c r="A1531" s="7" t="s">
        <v>13</v>
      </c>
      <c r="B1531" s="9">
        <v>367.96</v>
      </c>
      <c r="C1531" s="9">
        <v>367.96</v>
      </c>
      <c r="D1531" s="9">
        <v>0</v>
      </c>
      <c r="E1531" s="10">
        <f t="shared" si="243"/>
        <v>-367.96</v>
      </c>
    </row>
    <row r="1532" spans="1:5" x14ac:dyDescent="0.25">
      <c r="A1532" s="7" t="s">
        <v>14</v>
      </c>
      <c r="B1532" s="9">
        <v>765.15</v>
      </c>
      <c r="C1532" s="9">
        <v>765.04</v>
      </c>
      <c r="D1532" s="9">
        <v>431</v>
      </c>
      <c r="E1532" s="10">
        <f t="shared" si="243"/>
        <v>-334.03999999999996</v>
      </c>
    </row>
    <row r="1533" spans="1:5" x14ac:dyDescent="0.25">
      <c r="A1533" s="7" t="s">
        <v>15</v>
      </c>
      <c r="B1533" s="9">
        <v>374.51</v>
      </c>
      <c r="C1533" s="9">
        <v>375</v>
      </c>
      <c r="D1533" s="9">
        <v>769</v>
      </c>
      <c r="E1533" s="10">
        <f t="shared" si="243"/>
        <v>394</v>
      </c>
    </row>
    <row r="1534" spans="1:5" x14ac:dyDescent="0.25">
      <c r="A1534" s="11" t="s">
        <v>16</v>
      </c>
      <c r="B1534" s="8">
        <v>1507.62</v>
      </c>
      <c r="C1534" s="8">
        <v>1508</v>
      </c>
      <c r="D1534" s="8">
        <v>1200</v>
      </c>
      <c r="E1534" s="10">
        <f t="shared" si="243"/>
        <v>-308</v>
      </c>
    </row>
    <row r="1535" spans="1:5" x14ac:dyDescent="0.25">
      <c r="A1535" s="7" t="s">
        <v>17</v>
      </c>
      <c r="B1535" s="9">
        <v>0</v>
      </c>
      <c r="C1535" s="9">
        <v>0</v>
      </c>
      <c r="D1535" s="9">
        <v>0</v>
      </c>
      <c r="E1535" s="10">
        <f t="shared" si="243"/>
        <v>0</v>
      </c>
    </row>
    <row r="1536" spans="1:5" x14ac:dyDescent="0.25">
      <c r="A1536" s="7" t="s">
        <v>18</v>
      </c>
      <c r="B1536" s="9">
        <v>0</v>
      </c>
      <c r="C1536" s="9">
        <v>15500</v>
      </c>
      <c r="D1536" s="9">
        <v>17500</v>
      </c>
      <c r="E1536" s="10">
        <f t="shared" si="243"/>
        <v>2000</v>
      </c>
    </row>
    <row r="1537" spans="1:5" x14ac:dyDescent="0.25">
      <c r="A1537" s="7" t="s">
        <v>19</v>
      </c>
      <c r="B1537" s="9">
        <v>0</v>
      </c>
      <c r="C1537" s="9">
        <v>0</v>
      </c>
      <c r="D1537" s="9">
        <v>0</v>
      </c>
      <c r="E1537" s="10">
        <f t="shared" si="243"/>
        <v>0</v>
      </c>
    </row>
    <row r="1538" spans="1:5" x14ac:dyDescent="0.25">
      <c r="A1538" s="7" t="s">
        <v>20</v>
      </c>
      <c r="B1538" s="9">
        <v>0</v>
      </c>
      <c r="C1538" s="9">
        <v>0</v>
      </c>
      <c r="D1538" s="9">
        <v>0</v>
      </c>
      <c r="E1538" s="10">
        <f t="shared" si="243"/>
        <v>0</v>
      </c>
    </row>
    <row r="1539" spans="1:5" x14ac:dyDescent="0.25">
      <c r="A1539" s="11" t="s">
        <v>21</v>
      </c>
      <c r="B1539" s="8">
        <v>0</v>
      </c>
      <c r="C1539" s="8">
        <v>15500</v>
      </c>
      <c r="D1539" s="8">
        <v>17500</v>
      </c>
      <c r="E1539" s="10">
        <f t="shared" si="243"/>
        <v>2000</v>
      </c>
    </row>
    <row r="1540" spans="1:5" x14ac:dyDescent="0.25">
      <c r="A1540" s="7" t="s">
        <v>22</v>
      </c>
      <c r="B1540" s="9">
        <v>0</v>
      </c>
      <c r="C1540" s="9">
        <v>0</v>
      </c>
      <c r="D1540" s="9">
        <v>0</v>
      </c>
      <c r="E1540" s="10">
        <f t="shared" si="243"/>
        <v>0</v>
      </c>
    </row>
    <row r="1541" spans="1:5" x14ac:dyDescent="0.25">
      <c r="A1541" s="7" t="s">
        <v>23</v>
      </c>
      <c r="B1541" s="9">
        <v>0</v>
      </c>
      <c r="C1541" s="9">
        <v>0</v>
      </c>
      <c r="D1541" s="9">
        <v>0</v>
      </c>
      <c r="E1541" s="10">
        <f t="shared" si="243"/>
        <v>0</v>
      </c>
    </row>
    <row r="1542" spans="1:5" x14ac:dyDescent="0.25">
      <c r="A1542" s="7" t="s">
        <v>24</v>
      </c>
      <c r="B1542" s="9">
        <v>0</v>
      </c>
      <c r="C1542" s="9">
        <v>0</v>
      </c>
      <c r="D1542" s="9">
        <v>0</v>
      </c>
      <c r="E1542" s="10">
        <f t="shared" si="243"/>
        <v>0</v>
      </c>
    </row>
    <row r="1543" spans="1:5" x14ac:dyDescent="0.25">
      <c r="A1543" s="11" t="s">
        <v>25</v>
      </c>
      <c r="B1543" s="8">
        <v>0</v>
      </c>
      <c r="C1543" s="8">
        <v>0</v>
      </c>
      <c r="D1543" s="8">
        <v>0</v>
      </c>
      <c r="E1543" s="10">
        <f t="shared" si="243"/>
        <v>0</v>
      </c>
    </row>
    <row r="1544" spans="1:5" ht="15.75" thickBot="1" x14ac:dyDescent="0.3">
      <c r="A1544" s="1" t="s">
        <v>26</v>
      </c>
      <c r="B1544" s="2">
        <f>B1543+B1539+B1534+B1530</f>
        <v>255422.90999999997</v>
      </c>
      <c r="C1544" s="2">
        <f t="shared" ref="C1544:D1544" si="244">C1543+C1539+C1534+C1530</f>
        <v>270923</v>
      </c>
      <c r="D1544" s="2">
        <f t="shared" si="244"/>
        <v>274219</v>
      </c>
      <c r="E1544" s="3">
        <f t="shared" si="243"/>
        <v>3296</v>
      </c>
    </row>
    <row r="1545" spans="1:5" x14ac:dyDescent="0.25">
      <c r="A1545" s="4"/>
      <c r="B1545" s="14" t="s">
        <v>6</v>
      </c>
      <c r="C1545" s="14" t="s">
        <v>7</v>
      </c>
      <c r="D1545" s="14" t="s">
        <v>7</v>
      </c>
      <c r="E1545" s="15" t="str">
        <f>$E$5</f>
        <v>2025-26 +/-</v>
      </c>
    </row>
    <row r="1546" spans="1:5" x14ac:dyDescent="0.25">
      <c r="A1546" s="6" t="s">
        <v>139</v>
      </c>
      <c r="B1546" s="14" t="str">
        <f>$B$6</f>
        <v>2024-25</v>
      </c>
      <c r="C1546" s="14" t="str">
        <f>$C$6</f>
        <v>2024-25</v>
      </c>
      <c r="D1546" s="14" t="str">
        <f>$D$6</f>
        <v>2025-26</v>
      </c>
      <c r="E1546" s="15" t="str">
        <f>$E$6</f>
        <v>2024-25</v>
      </c>
    </row>
    <row r="1547" spans="1:5" x14ac:dyDescent="0.25">
      <c r="A1547" s="7" t="s">
        <v>9</v>
      </c>
      <c r="B1547" s="8">
        <v>25086.370000000003</v>
      </c>
      <c r="C1547" s="9">
        <v>25086</v>
      </c>
      <c r="D1547" s="9">
        <v>12800</v>
      </c>
      <c r="E1547" s="10">
        <f t="shared" ref="E1547:E1564" si="245">D1547-C1547</f>
        <v>-12286</v>
      </c>
    </row>
    <row r="1548" spans="1:5" x14ac:dyDescent="0.25">
      <c r="A1548" s="7" t="s">
        <v>10</v>
      </c>
      <c r="B1548" s="9">
        <v>15600.16</v>
      </c>
      <c r="C1548" s="9">
        <v>15600</v>
      </c>
      <c r="D1548" s="9">
        <v>22091</v>
      </c>
      <c r="E1548" s="10">
        <f t="shared" si="245"/>
        <v>6491</v>
      </c>
    </row>
    <row r="1549" spans="1:5" x14ac:dyDescent="0.25">
      <c r="A1549" s="7" t="s">
        <v>11</v>
      </c>
      <c r="B1549" s="9">
        <v>5727.79</v>
      </c>
      <c r="C1549" s="9">
        <v>5726</v>
      </c>
      <c r="D1549" s="9">
        <v>2788</v>
      </c>
      <c r="E1549" s="10">
        <f t="shared" si="245"/>
        <v>-2938</v>
      </c>
    </row>
    <row r="1550" spans="1:5" x14ac:dyDescent="0.25">
      <c r="A1550" s="11" t="s">
        <v>12</v>
      </c>
      <c r="B1550" s="8">
        <v>46414.32</v>
      </c>
      <c r="C1550" s="8">
        <v>46412</v>
      </c>
      <c r="D1550" s="8">
        <v>37679</v>
      </c>
      <c r="E1550" s="10">
        <f t="shared" si="245"/>
        <v>-8733</v>
      </c>
    </row>
    <row r="1551" spans="1:5" x14ac:dyDescent="0.25">
      <c r="A1551" s="7" t="s">
        <v>13</v>
      </c>
      <c r="B1551" s="9">
        <v>185328.8</v>
      </c>
      <c r="C1551" s="9">
        <v>185329</v>
      </c>
      <c r="D1551" s="9">
        <v>57850</v>
      </c>
      <c r="E1551" s="10">
        <f t="shared" si="245"/>
        <v>-127479</v>
      </c>
    </row>
    <row r="1552" spans="1:5" x14ac:dyDescent="0.25">
      <c r="A1552" s="7" t="s">
        <v>14</v>
      </c>
      <c r="B1552" s="9">
        <v>13.51</v>
      </c>
      <c r="C1552" s="9">
        <v>13</v>
      </c>
      <c r="D1552" s="9">
        <v>590</v>
      </c>
      <c r="E1552" s="10">
        <f t="shared" si="245"/>
        <v>577</v>
      </c>
    </row>
    <row r="1553" spans="1:5" x14ac:dyDescent="0.25">
      <c r="A1553" s="7" t="s">
        <v>15</v>
      </c>
      <c r="B1553" s="9">
        <v>50.48</v>
      </c>
      <c r="C1553" s="9">
        <v>50</v>
      </c>
      <c r="D1553" s="9">
        <v>1591</v>
      </c>
      <c r="E1553" s="10">
        <f t="shared" si="245"/>
        <v>1541</v>
      </c>
    </row>
    <row r="1554" spans="1:5" x14ac:dyDescent="0.25">
      <c r="A1554" s="11" t="s">
        <v>16</v>
      </c>
      <c r="B1554" s="8">
        <v>185392.79</v>
      </c>
      <c r="C1554" s="8">
        <v>185392</v>
      </c>
      <c r="D1554" s="8">
        <v>60031</v>
      </c>
      <c r="E1554" s="10">
        <f t="shared" si="245"/>
        <v>-125361</v>
      </c>
    </row>
    <row r="1555" spans="1:5" x14ac:dyDescent="0.25">
      <c r="A1555" s="7" t="s">
        <v>17</v>
      </c>
      <c r="B1555" s="9">
        <v>0</v>
      </c>
      <c r="C1555" s="9">
        <v>0</v>
      </c>
      <c r="D1555" s="9">
        <v>0</v>
      </c>
      <c r="E1555" s="10">
        <f t="shared" si="245"/>
        <v>0</v>
      </c>
    </row>
    <row r="1556" spans="1:5" x14ac:dyDescent="0.25">
      <c r="A1556" s="7" t="s">
        <v>18</v>
      </c>
      <c r="B1556" s="9">
        <v>913.26</v>
      </c>
      <c r="C1556" s="9">
        <v>913</v>
      </c>
      <c r="D1556" s="9">
        <v>0</v>
      </c>
      <c r="E1556" s="10">
        <f t="shared" si="245"/>
        <v>-913</v>
      </c>
    </row>
    <row r="1557" spans="1:5" x14ac:dyDescent="0.25">
      <c r="A1557" s="7" t="s">
        <v>19</v>
      </c>
      <c r="B1557" s="9">
        <v>0</v>
      </c>
      <c r="C1557" s="9">
        <v>0</v>
      </c>
      <c r="D1557" s="9">
        <v>0</v>
      </c>
      <c r="E1557" s="10">
        <f t="shared" si="245"/>
        <v>0</v>
      </c>
    </row>
    <row r="1558" spans="1:5" x14ac:dyDescent="0.25">
      <c r="A1558" s="7" t="s">
        <v>20</v>
      </c>
      <c r="B1558" s="9">
        <v>0</v>
      </c>
      <c r="C1558" s="9">
        <v>0</v>
      </c>
      <c r="D1558" s="9">
        <v>0</v>
      </c>
      <c r="E1558" s="10">
        <f t="shared" si="245"/>
        <v>0</v>
      </c>
    </row>
    <row r="1559" spans="1:5" x14ac:dyDescent="0.25">
      <c r="A1559" s="11" t="s">
        <v>21</v>
      </c>
      <c r="B1559" s="8">
        <v>913.26</v>
      </c>
      <c r="C1559" s="8">
        <v>913</v>
      </c>
      <c r="D1559" s="8">
        <v>0</v>
      </c>
      <c r="E1559" s="10">
        <f t="shared" si="245"/>
        <v>-913</v>
      </c>
    </row>
    <row r="1560" spans="1:5" x14ac:dyDescent="0.25">
      <c r="A1560" s="7" t="s">
        <v>22</v>
      </c>
      <c r="B1560" s="9">
        <v>0</v>
      </c>
      <c r="C1560" s="9">
        <v>0</v>
      </c>
      <c r="D1560" s="9">
        <v>21</v>
      </c>
      <c r="E1560" s="10">
        <f t="shared" si="245"/>
        <v>21</v>
      </c>
    </row>
    <row r="1561" spans="1:5" x14ac:dyDescent="0.25">
      <c r="A1561" s="7" t="s">
        <v>23</v>
      </c>
      <c r="B1561" s="9">
        <v>0</v>
      </c>
      <c r="C1561" s="9">
        <v>0</v>
      </c>
      <c r="D1561" s="9">
        <v>0</v>
      </c>
      <c r="E1561" s="10">
        <f t="shared" si="245"/>
        <v>0</v>
      </c>
    </row>
    <row r="1562" spans="1:5" x14ac:dyDescent="0.25">
      <c r="A1562" s="7" t="s">
        <v>24</v>
      </c>
      <c r="B1562" s="9">
        <v>0</v>
      </c>
      <c r="C1562" s="9">
        <v>0</v>
      </c>
      <c r="D1562" s="9">
        <v>0</v>
      </c>
      <c r="E1562" s="10">
        <f t="shared" si="245"/>
        <v>0</v>
      </c>
    </row>
    <row r="1563" spans="1:5" x14ac:dyDescent="0.25">
      <c r="A1563" s="11" t="s">
        <v>25</v>
      </c>
      <c r="B1563" s="8">
        <v>0</v>
      </c>
      <c r="C1563" s="8">
        <v>0</v>
      </c>
      <c r="D1563" s="8">
        <v>21</v>
      </c>
      <c r="E1563" s="10">
        <f t="shared" si="245"/>
        <v>21</v>
      </c>
    </row>
    <row r="1564" spans="1:5" ht="15.75" thickBot="1" x14ac:dyDescent="0.3">
      <c r="A1564" s="1" t="s">
        <v>26</v>
      </c>
      <c r="B1564" s="2">
        <f>B1563+B1559+B1554+B1550</f>
        <v>232720.37000000002</v>
      </c>
      <c r="C1564" s="2">
        <f t="shared" ref="C1564:D1564" si="246">C1563+C1559+C1554+C1550</f>
        <v>232717</v>
      </c>
      <c r="D1564" s="2">
        <f t="shared" si="246"/>
        <v>97731</v>
      </c>
      <c r="E1564" s="3">
        <f t="shared" si="245"/>
        <v>-134986</v>
      </c>
    </row>
    <row r="1565" spans="1:5" x14ac:dyDescent="0.25">
      <c r="A1565" s="4"/>
      <c r="B1565" s="14" t="s">
        <v>6</v>
      </c>
      <c r="C1565" s="14" t="s">
        <v>7</v>
      </c>
      <c r="D1565" s="14" t="s">
        <v>7</v>
      </c>
      <c r="E1565" s="15" t="str">
        <f>$E$5</f>
        <v>2025-26 +/-</v>
      </c>
    </row>
    <row r="1566" spans="1:5" x14ac:dyDescent="0.25">
      <c r="A1566" s="6" t="s">
        <v>71</v>
      </c>
      <c r="B1566" s="14" t="str">
        <f>$B$6</f>
        <v>2024-25</v>
      </c>
      <c r="C1566" s="14" t="str">
        <f>$C$6</f>
        <v>2024-25</v>
      </c>
      <c r="D1566" s="14" t="str">
        <f>$D$6</f>
        <v>2025-26</v>
      </c>
      <c r="E1566" s="15" t="str">
        <f>$E$6</f>
        <v>2024-25</v>
      </c>
    </row>
    <row r="1567" spans="1:5" x14ac:dyDescent="0.25">
      <c r="A1567" s="7" t="s">
        <v>9</v>
      </c>
      <c r="B1567" s="8">
        <v>86870.37</v>
      </c>
      <c r="C1567" s="9">
        <v>86870</v>
      </c>
      <c r="D1567" s="9">
        <v>86455</v>
      </c>
      <c r="E1567" s="10">
        <f t="shared" ref="E1567:E1584" si="247">D1567-C1567</f>
        <v>-415</v>
      </c>
    </row>
    <row r="1568" spans="1:5" x14ac:dyDescent="0.25">
      <c r="A1568" s="7" t="s">
        <v>10</v>
      </c>
      <c r="B1568" s="9">
        <v>0</v>
      </c>
      <c r="C1568" s="9">
        <v>0</v>
      </c>
      <c r="D1568" s="9">
        <v>0</v>
      </c>
      <c r="E1568" s="10">
        <f t="shared" si="247"/>
        <v>0</v>
      </c>
    </row>
    <row r="1569" spans="1:5" x14ac:dyDescent="0.25">
      <c r="A1569" s="7" t="s">
        <v>11</v>
      </c>
      <c r="B1569" s="9">
        <v>72105.860000000015</v>
      </c>
      <c r="C1569" s="9">
        <v>72106</v>
      </c>
      <c r="D1569" s="9">
        <v>73718</v>
      </c>
      <c r="E1569" s="10">
        <f t="shared" si="247"/>
        <v>1612</v>
      </c>
    </row>
    <row r="1570" spans="1:5" x14ac:dyDescent="0.25">
      <c r="A1570" s="11" t="s">
        <v>12</v>
      </c>
      <c r="B1570" s="8">
        <v>158976.23000000001</v>
      </c>
      <c r="C1570" s="8">
        <v>158976</v>
      </c>
      <c r="D1570" s="8">
        <v>160173</v>
      </c>
      <c r="E1570" s="10">
        <f t="shared" si="247"/>
        <v>1197</v>
      </c>
    </row>
    <row r="1571" spans="1:5" x14ac:dyDescent="0.25">
      <c r="A1571" s="7" t="s">
        <v>13</v>
      </c>
      <c r="B1571" s="9">
        <v>0</v>
      </c>
      <c r="C1571" s="9">
        <v>0</v>
      </c>
      <c r="D1571" s="9">
        <v>0</v>
      </c>
      <c r="E1571" s="10">
        <f t="shared" si="247"/>
        <v>0</v>
      </c>
    </row>
    <row r="1572" spans="1:5" x14ac:dyDescent="0.25">
      <c r="A1572" s="7" t="s">
        <v>14</v>
      </c>
      <c r="B1572" s="9">
        <v>0</v>
      </c>
      <c r="C1572" s="9">
        <v>0</v>
      </c>
      <c r="D1572" s="9">
        <v>0</v>
      </c>
      <c r="E1572" s="10">
        <f t="shared" si="247"/>
        <v>0</v>
      </c>
    </row>
    <row r="1573" spans="1:5" x14ac:dyDescent="0.25">
      <c r="A1573" s="7" t="s">
        <v>15</v>
      </c>
      <c r="B1573" s="9">
        <v>0</v>
      </c>
      <c r="C1573" s="9">
        <v>0</v>
      </c>
      <c r="D1573" s="9">
        <v>0</v>
      </c>
      <c r="E1573" s="10">
        <f t="shared" si="247"/>
        <v>0</v>
      </c>
    </row>
    <row r="1574" spans="1:5" x14ac:dyDescent="0.25">
      <c r="A1574" s="11" t="s">
        <v>16</v>
      </c>
      <c r="B1574" s="8">
        <v>0</v>
      </c>
      <c r="C1574" s="8">
        <v>0</v>
      </c>
      <c r="D1574" s="8">
        <v>0</v>
      </c>
      <c r="E1574" s="10">
        <f t="shared" si="247"/>
        <v>0</v>
      </c>
    </row>
    <row r="1575" spans="1:5" x14ac:dyDescent="0.25">
      <c r="A1575" s="7" t="s">
        <v>17</v>
      </c>
      <c r="B1575" s="9">
        <v>0</v>
      </c>
      <c r="C1575" s="9">
        <v>0</v>
      </c>
      <c r="D1575" s="9">
        <v>0</v>
      </c>
      <c r="E1575" s="10">
        <f t="shared" si="247"/>
        <v>0</v>
      </c>
    </row>
    <row r="1576" spans="1:5" x14ac:dyDescent="0.25">
      <c r="A1576" s="7" t="s">
        <v>18</v>
      </c>
      <c r="B1576" s="9">
        <v>0</v>
      </c>
      <c r="C1576" s="9">
        <v>0</v>
      </c>
      <c r="D1576" s="9">
        <v>0</v>
      </c>
      <c r="E1576" s="10">
        <f t="shared" si="247"/>
        <v>0</v>
      </c>
    </row>
    <row r="1577" spans="1:5" x14ac:dyDescent="0.25">
      <c r="A1577" s="7" t="s">
        <v>19</v>
      </c>
      <c r="B1577" s="9">
        <v>0</v>
      </c>
      <c r="C1577" s="9">
        <v>0</v>
      </c>
      <c r="D1577" s="9">
        <v>0</v>
      </c>
      <c r="E1577" s="10">
        <f t="shared" si="247"/>
        <v>0</v>
      </c>
    </row>
    <row r="1578" spans="1:5" x14ac:dyDescent="0.25">
      <c r="A1578" s="7" t="s">
        <v>20</v>
      </c>
      <c r="B1578" s="9">
        <v>0</v>
      </c>
      <c r="C1578" s="9">
        <v>0</v>
      </c>
      <c r="D1578" s="9">
        <v>0</v>
      </c>
      <c r="E1578" s="10">
        <f t="shared" si="247"/>
        <v>0</v>
      </c>
    </row>
    <row r="1579" spans="1:5" x14ac:dyDescent="0.25">
      <c r="A1579" s="11" t="s">
        <v>21</v>
      </c>
      <c r="B1579" s="8">
        <v>0</v>
      </c>
      <c r="C1579" s="8">
        <v>0</v>
      </c>
      <c r="D1579" s="8">
        <v>0</v>
      </c>
      <c r="E1579" s="10">
        <f t="shared" si="247"/>
        <v>0</v>
      </c>
    </row>
    <row r="1580" spans="1:5" x14ac:dyDescent="0.25">
      <c r="A1580" s="7" t="s">
        <v>22</v>
      </c>
      <c r="B1580" s="9">
        <v>0</v>
      </c>
      <c r="C1580" s="9">
        <v>0</v>
      </c>
      <c r="D1580" s="9">
        <v>0</v>
      </c>
      <c r="E1580" s="10">
        <f t="shared" si="247"/>
        <v>0</v>
      </c>
    </row>
    <row r="1581" spans="1:5" x14ac:dyDescent="0.25">
      <c r="A1581" s="7" t="s">
        <v>23</v>
      </c>
      <c r="B1581" s="9">
        <v>0</v>
      </c>
      <c r="C1581" s="9">
        <v>0</v>
      </c>
      <c r="D1581" s="9">
        <v>0</v>
      </c>
      <c r="E1581" s="10">
        <f t="shared" si="247"/>
        <v>0</v>
      </c>
    </row>
    <row r="1582" spans="1:5" x14ac:dyDescent="0.25">
      <c r="A1582" s="7" t="s">
        <v>24</v>
      </c>
      <c r="B1582" s="9">
        <v>0</v>
      </c>
      <c r="C1582" s="9">
        <v>0</v>
      </c>
      <c r="D1582" s="9">
        <v>0</v>
      </c>
      <c r="E1582" s="10">
        <f t="shared" si="247"/>
        <v>0</v>
      </c>
    </row>
    <row r="1583" spans="1:5" x14ac:dyDescent="0.25">
      <c r="A1583" s="11" t="s">
        <v>25</v>
      </c>
      <c r="B1583" s="8">
        <v>0</v>
      </c>
      <c r="C1583" s="8">
        <v>0</v>
      </c>
      <c r="D1583" s="8">
        <v>0</v>
      </c>
      <c r="E1583" s="10">
        <f t="shared" si="247"/>
        <v>0</v>
      </c>
    </row>
    <row r="1584" spans="1:5" ht="15.75" thickBot="1" x14ac:dyDescent="0.3">
      <c r="A1584" s="1" t="s">
        <v>26</v>
      </c>
      <c r="B1584" s="2">
        <f>B1583+B1579+B1574+B1570</f>
        <v>158976.23000000001</v>
      </c>
      <c r="C1584" s="2">
        <f t="shared" ref="C1584:D1584" si="248">C1583+C1579+C1574+C1570</f>
        <v>158976</v>
      </c>
      <c r="D1584" s="2">
        <f t="shared" si="248"/>
        <v>160173</v>
      </c>
      <c r="E1584" s="3">
        <f t="shared" si="247"/>
        <v>1197</v>
      </c>
    </row>
    <row r="1585" spans="1:5" x14ac:dyDescent="0.25">
      <c r="A1585" s="4"/>
      <c r="B1585" s="14" t="s">
        <v>6</v>
      </c>
      <c r="C1585" s="14" t="s">
        <v>7</v>
      </c>
      <c r="D1585" s="14" t="s">
        <v>7</v>
      </c>
      <c r="E1585" s="15" t="str">
        <f>$E$5</f>
        <v>2025-26 +/-</v>
      </c>
    </row>
    <row r="1586" spans="1:5" x14ac:dyDescent="0.25">
      <c r="A1586" s="6" t="s">
        <v>171</v>
      </c>
      <c r="B1586" s="14" t="str">
        <f>$B$6</f>
        <v>2024-25</v>
      </c>
      <c r="C1586" s="14" t="str">
        <f>$C$6</f>
        <v>2024-25</v>
      </c>
      <c r="D1586" s="14" t="str">
        <f>$D$6</f>
        <v>2025-26</v>
      </c>
      <c r="E1586" s="15" t="str">
        <f>$E$6</f>
        <v>2024-25</v>
      </c>
    </row>
    <row r="1587" spans="1:5" x14ac:dyDescent="0.25">
      <c r="A1587" s="7" t="s">
        <v>9</v>
      </c>
      <c r="B1587" s="8">
        <v>67644.69</v>
      </c>
      <c r="C1587" s="9">
        <v>67645</v>
      </c>
      <c r="D1587" s="9">
        <v>70000</v>
      </c>
      <c r="E1587" s="10">
        <f t="shared" ref="E1587:E1604" si="249">D1587-C1587</f>
        <v>2355</v>
      </c>
    </row>
    <row r="1588" spans="1:5" x14ac:dyDescent="0.25">
      <c r="A1588" s="7" t="s">
        <v>10</v>
      </c>
      <c r="B1588" s="9">
        <v>17948.949999999997</v>
      </c>
      <c r="C1588" s="9">
        <v>17949</v>
      </c>
      <c r="D1588" s="9">
        <v>26941</v>
      </c>
      <c r="E1588" s="10">
        <f t="shared" si="249"/>
        <v>8992</v>
      </c>
    </row>
    <row r="1589" spans="1:5" x14ac:dyDescent="0.25">
      <c r="A1589" s="7" t="s">
        <v>11</v>
      </c>
      <c r="B1589" s="9">
        <v>20275.939999999999</v>
      </c>
      <c r="C1589" s="9">
        <v>20276</v>
      </c>
      <c r="D1589" s="9">
        <v>23614</v>
      </c>
      <c r="E1589" s="10">
        <f t="shared" si="249"/>
        <v>3338</v>
      </c>
    </row>
    <row r="1590" spans="1:5" x14ac:dyDescent="0.25">
      <c r="A1590" s="11" t="s">
        <v>12</v>
      </c>
      <c r="B1590" s="8">
        <v>105869.58</v>
      </c>
      <c r="C1590" s="8">
        <v>105870</v>
      </c>
      <c r="D1590" s="8">
        <v>120555</v>
      </c>
      <c r="E1590" s="10">
        <f t="shared" si="249"/>
        <v>14685</v>
      </c>
    </row>
    <row r="1591" spans="1:5" x14ac:dyDescent="0.25">
      <c r="A1591" s="7" t="s">
        <v>13</v>
      </c>
      <c r="B1591" s="9">
        <v>2575.13</v>
      </c>
      <c r="C1591" s="9">
        <v>2575</v>
      </c>
      <c r="D1591" s="9">
        <v>3000</v>
      </c>
      <c r="E1591" s="10">
        <f t="shared" si="249"/>
        <v>425</v>
      </c>
    </row>
    <row r="1592" spans="1:5" x14ac:dyDescent="0.25">
      <c r="A1592" s="7" t="s">
        <v>14</v>
      </c>
      <c r="B1592" s="9">
        <v>2607.5699999999997</v>
      </c>
      <c r="C1592" s="9">
        <v>2607</v>
      </c>
      <c r="D1592" s="9">
        <v>1600</v>
      </c>
      <c r="E1592" s="10">
        <f t="shared" si="249"/>
        <v>-1007</v>
      </c>
    </row>
    <row r="1593" spans="1:5" x14ac:dyDescent="0.25">
      <c r="A1593" s="7" t="s">
        <v>15</v>
      </c>
      <c r="B1593" s="9">
        <v>553.05999999999995</v>
      </c>
      <c r="C1593" s="9">
        <v>553</v>
      </c>
      <c r="D1593" s="9">
        <v>1000</v>
      </c>
      <c r="E1593" s="10">
        <f t="shared" si="249"/>
        <v>447</v>
      </c>
    </row>
    <row r="1594" spans="1:5" x14ac:dyDescent="0.25">
      <c r="A1594" s="11" t="s">
        <v>16</v>
      </c>
      <c r="B1594" s="8">
        <v>5735.76</v>
      </c>
      <c r="C1594" s="8">
        <v>5735</v>
      </c>
      <c r="D1594" s="8">
        <v>5600</v>
      </c>
      <c r="E1594" s="10">
        <f t="shared" si="249"/>
        <v>-135</v>
      </c>
    </row>
    <row r="1595" spans="1:5" x14ac:dyDescent="0.25">
      <c r="A1595" s="7" t="s">
        <v>17</v>
      </c>
      <c r="B1595" s="9">
        <v>0</v>
      </c>
      <c r="C1595" s="9">
        <v>0</v>
      </c>
      <c r="D1595" s="9">
        <v>0</v>
      </c>
      <c r="E1595" s="10">
        <f t="shared" si="249"/>
        <v>0</v>
      </c>
    </row>
    <row r="1596" spans="1:5" x14ac:dyDescent="0.25">
      <c r="A1596" s="7" t="s">
        <v>18</v>
      </c>
      <c r="B1596" s="9">
        <v>0</v>
      </c>
      <c r="C1596" s="9">
        <v>0</v>
      </c>
      <c r="D1596" s="9">
        <v>0</v>
      </c>
      <c r="E1596" s="10">
        <f t="shared" si="249"/>
        <v>0</v>
      </c>
    </row>
    <row r="1597" spans="1:5" x14ac:dyDescent="0.25">
      <c r="A1597" s="7" t="s">
        <v>19</v>
      </c>
      <c r="B1597" s="9">
        <v>0</v>
      </c>
      <c r="C1597" s="9">
        <v>0</v>
      </c>
      <c r="D1597" s="9">
        <v>0</v>
      </c>
      <c r="E1597" s="10">
        <f t="shared" si="249"/>
        <v>0</v>
      </c>
    </row>
    <row r="1598" spans="1:5" x14ac:dyDescent="0.25">
      <c r="A1598" s="7" t="s">
        <v>20</v>
      </c>
      <c r="B1598" s="9">
        <v>0</v>
      </c>
      <c r="C1598" s="9">
        <v>0</v>
      </c>
      <c r="D1598" s="9">
        <v>0</v>
      </c>
      <c r="E1598" s="10">
        <f t="shared" si="249"/>
        <v>0</v>
      </c>
    </row>
    <row r="1599" spans="1:5" x14ac:dyDescent="0.25">
      <c r="A1599" s="11" t="s">
        <v>21</v>
      </c>
      <c r="B1599" s="8">
        <v>0</v>
      </c>
      <c r="C1599" s="8">
        <v>0</v>
      </c>
      <c r="D1599" s="8">
        <v>0</v>
      </c>
      <c r="E1599" s="10">
        <f t="shared" si="249"/>
        <v>0</v>
      </c>
    </row>
    <row r="1600" spans="1:5" x14ac:dyDescent="0.25">
      <c r="A1600" s="7" t="s">
        <v>22</v>
      </c>
      <c r="B1600" s="9">
        <v>2676.99</v>
      </c>
      <c r="C1600" s="9">
        <v>2677</v>
      </c>
      <c r="D1600" s="9">
        <v>3000</v>
      </c>
      <c r="E1600" s="10">
        <f t="shared" si="249"/>
        <v>323</v>
      </c>
    </row>
    <row r="1601" spans="1:5" x14ac:dyDescent="0.25">
      <c r="A1601" s="7" t="s">
        <v>23</v>
      </c>
      <c r="B1601" s="9">
        <v>0</v>
      </c>
      <c r="C1601" s="9">
        <v>0</v>
      </c>
      <c r="D1601" s="9">
        <v>0</v>
      </c>
      <c r="E1601" s="10">
        <f t="shared" si="249"/>
        <v>0</v>
      </c>
    </row>
    <row r="1602" spans="1:5" x14ac:dyDescent="0.25">
      <c r="A1602" s="7" t="s">
        <v>24</v>
      </c>
      <c r="B1602" s="9">
        <v>0</v>
      </c>
      <c r="C1602" s="9">
        <v>0</v>
      </c>
      <c r="D1602" s="9">
        <v>0</v>
      </c>
      <c r="E1602" s="10">
        <f t="shared" si="249"/>
        <v>0</v>
      </c>
    </row>
    <row r="1603" spans="1:5" x14ac:dyDescent="0.25">
      <c r="A1603" s="11" t="s">
        <v>25</v>
      </c>
      <c r="B1603" s="8">
        <v>2676.99</v>
      </c>
      <c r="C1603" s="8">
        <v>2677</v>
      </c>
      <c r="D1603" s="8">
        <v>3000</v>
      </c>
      <c r="E1603" s="10">
        <f t="shared" si="249"/>
        <v>323</v>
      </c>
    </row>
    <row r="1604" spans="1:5" ht="15.75" thickBot="1" x14ac:dyDescent="0.3">
      <c r="A1604" s="1" t="s">
        <v>26</v>
      </c>
      <c r="B1604" s="2">
        <f>B1603+B1599+B1594+B1590</f>
        <v>114282.33</v>
      </c>
      <c r="C1604" s="2">
        <f t="shared" ref="C1604:D1604" si="250">C1603+C1599+C1594+C1590</f>
        <v>114282</v>
      </c>
      <c r="D1604" s="2">
        <f t="shared" si="250"/>
        <v>129155</v>
      </c>
      <c r="E1604" s="3">
        <f t="shared" si="249"/>
        <v>14873</v>
      </c>
    </row>
    <row r="1605" spans="1:5" x14ac:dyDescent="0.25">
      <c r="A1605" s="4"/>
      <c r="B1605" s="14" t="s">
        <v>6</v>
      </c>
      <c r="C1605" s="14" t="s">
        <v>7</v>
      </c>
      <c r="D1605" s="14" t="s">
        <v>7</v>
      </c>
      <c r="E1605" s="15" t="str">
        <f>$E$5</f>
        <v>2025-26 +/-</v>
      </c>
    </row>
    <row r="1606" spans="1:5" x14ac:dyDescent="0.25">
      <c r="A1606" s="6" t="s">
        <v>163</v>
      </c>
      <c r="B1606" s="14" t="str">
        <f>$B$6</f>
        <v>2024-25</v>
      </c>
      <c r="C1606" s="14" t="str">
        <f>$C$6</f>
        <v>2024-25</v>
      </c>
      <c r="D1606" s="14" t="str">
        <f>$D$6</f>
        <v>2025-26</v>
      </c>
      <c r="E1606" s="15" t="str">
        <f>$E$6</f>
        <v>2024-25</v>
      </c>
    </row>
    <row r="1607" spans="1:5" x14ac:dyDescent="0.25">
      <c r="A1607" s="7" t="s">
        <v>9</v>
      </c>
      <c r="B1607" s="8">
        <v>0</v>
      </c>
      <c r="C1607" s="9">
        <v>0</v>
      </c>
      <c r="D1607" s="9">
        <v>0</v>
      </c>
      <c r="E1607" s="10">
        <f t="shared" ref="E1607:E1624" si="251">D1607-C1607</f>
        <v>0</v>
      </c>
    </row>
    <row r="1608" spans="1:5" x14ac:dyDescent="0.25">
      <c r="A1608" s="7" t="s">
        <v>10</v>
      </c>
      <c r="B1608" s="9">
        <v>45548.44</v>
      </c>
      <c r="C1608" s="9">
        <v>45548</v>
      </c>
      <c r="D1608" s="9">
        <v>58173</v>
      </c>
      <c r="E1608" s="10">
        <f t="shared" si="251"/>
        <v>12625</v>
      </c>
    </row>
    <row r="1609" spans="1:5" x14ac:dyDescent="0.25">
      <c r="A1609" s="7" t="s">
        <v>11</v>
      </c>
      <c r="B1609" s="9">
        <v>0</v>
      </c>
      <c r="C1609" s="9">
        <v>0</v>
      </c>
      <c r="D1609" s="9">
        <v>0</v>
      </c>
      <c r="E1609" s="10">
        <f t="shared" si="251"/>
        <v>0</v>
      </c>
    </row>
    <row r="1610" spans="1:5" x14ac:dyDescent="0.25">
      <c r="A1610" s="11" t="s">
        <v>12</v>
      </c>
      <c r="B1610" s="8">
        <v>45548.44</v>
      </c>
      <c r="C1610" s="8">
        <v>45548</v>
      </c>
      <c r="D1610" s="8">
        <v>58173</v>
      </c>
      <c r="E1610" s="10">
        <f t="shared" si="251"/>
        <v>12625</v>
      </c>
    </row>
    <row r="1611" spans="1:5" x14ac:dyDescent="0.25">
      <c r="A1611" s="7" t="s">
        <v>13</v>
      </c>
      <c r="B1611" s="9">
        <v>0</v>
      </c>
      <c r="C1611" s="9">
        <v>0</v>
      </c>
      <c r="D1611" s="9">
        <v>32758</v>
      </c>
      <c r="E1611" s="10">
        <f t="shared" si="251"/>
        <v>32758</v>
      </c>
    </row>
    <row r="1612" spans="1:5" x14ac:dyDescent="0.25">
      <c r="A1612" s="7" t="s">
        <v>14</v>
      </c>
      <c r="B1612" s="9">
        <v>753467</v>
      </c>
      <c r="C1612" s="9">
        <v>753467</v>
      </c>
      <c r="D1612" s="9">
        <v>1015148</v>
      </c>
      <c r="E1612" s="10">
        <f t="shared" si="251"/>
        <v>261681</v>
      </c>
    </row>
    <row r="1613" spans="1:5" x14ac:dyDescent="0.25">
      <c r="A1613" s="7" t="s">
        <v>15</v>
      </c>
      <c r="B1613" s="9">
        <v>798.92</v>
      </c>
      <c r="C1613" s="9">
        <v>799</v>
      </c>
      <c r="D1613" s="9">
        <v>11372</v>
      </c>
      <c r="E1613" s="10">
        <f t="shared" si="251"/>
        <v>10573</v>
      </c>
    </row>
    <row r="1614" spans="1:5" x14ac:dyDescent="0.25">
      <c r="A1614" s="11" t="s">
        <v>16</v>
      </c>
      <c r="B1614" s="8">
        <v>754265.92</v>
      </c>
      <c r="C1614" s="8">
        <v>754266</v>
      </c>
      <c r="D1614" s="8">
        <v>1059278</v>
      </c>
      <c r="E1614" s="10">
        <f t="shared" si="251"/>
        <v>305012</v>
      </c>
    </row>
    <row r="1615" spans="1:5" x14ac:dyDescent="0.25">
      <c r="A1615" s="7" t="s">
        <v>17</v>
      </c>
      <c r="B1615" s="9">
        <v>99318</v>
      </c>
      <c r="C1615" s="9">
        <v>99318</v>
      </c>
      <c r="D1615" s="9">
        <v>213359</v>
      </c>
      <c r="E1615" s="10">
        <f t="shared" si="251"/>
        <v>114041</v>
      </c>
    </row>
    <row r="1616" spans="1:5" x14ac:dyDescent="0.25">
      <c r="A1616" s="7" t="s">
        <v>18</v>
      </c>
      <c r="B1616" s="9">
        <v>0</v>
      </c>
      <c r="C1616" s="9">
        <v>0</v>
      </c>
      <c r="D1616" s="9">
        <v>0</v>
      </c>
      <c r="E1616" s="10">
        <f t="shared" si="251"/>
        <v>0</v>
      </c>
    </row>
    <row r="1617" spans="1:5" x14ac:dyDescent="0.25">
      <c r="A1617" s="7" t="s">
        <v>19</v>
      </c>
      <c r="B1617" s="9">
        <v>0</v>
      </c>
      <c r="C1617" s="9">
        <v>0</v>
      </c>
      <c r="D1617" s="9">
        <v>0</v>
      </c>
      <c r="E1617" s="10">
        <f t="shared" si="251"/>
        <v>0</v>
      </c>
    </row>
    <row r="1618" spans="1:5" x14ac:dyDescent="0.25">
      <c r="A1618" s="7" t="s">
        <v>20</v>
      </c>
      <c r="B1618" s="9">
        <v>0</v>
      </c>
      <c r="C1618" s="9">
        <v>0</v>
      </c>
      <c r="D1618" s="9">
        <v>0</v>
      </c>
      <c r="E1618" s="10">
        <f t="shared" si="251"/>
        <v>0</v>
      </c>
    </row>
    <row r="1619" spans="1:5" x14ac:dyDescent="0.25">
      <c r="A1619" s="11" t="s">
        <v>21</v>
      </c>
      <c r="B1619" s="8">
        <v>99318</v>
      </c>
      <c r="C1619" s="8">
        <v>99318</v>
      </c>
      <c r="D1619" s="8">
        <v>213359</v>
      </c>
      <c r="E1619" s="10">
        <f t="shared" si="251"/>
        <v>114041</v>
      </c>
    </row>
    <row r="1620" spans="1:5" x14ac:dyDescent="0.25">
      <c r="A1620" s="7" t="s">
        <v>22</v>
      </c>
      <c r="B1620" s="9">
        <v>0</v>
      </c>
      <c r="C1620" s="9">
        <v>0</v>
      </c>
      <c r="D1620" s="9">
        <v>18667</v>
      </c>
      <c r="E1620" s="10">
        <f t="shared" si="251"/>
        <v>18667</v>
      </c>
    </row>
    <row r="1621" spans="1:5" x14ac:dyDescent="0.25">
      <c r="A1621" s="7" t="s">
        <v>23</v>
      </c>
      <c r="B1621" s="9">
        <v>0</v>
      </c>
      <c r="C1621" s="9">
        <v>0</v>
      </c>
      <c r="D1621" s="9">
        <v>0</v>
      </c>
      <c r="E1621" s="10">
        <f t="shared" si="251"/>
        <v>0</v>
      </c>
    </row>
    <row r="1622" spans="1:5" x14ac:dyDescent="0.25">
      <c r="A1622" s="7" t="s">
        <v>24</v>
      </c>
      <c r="B1622" s="9">
        <v>0</v>
      </c>
      <c r="C1622" s="9">
        <v>0</v>
      </c>
      <c r="D1622" s="9">
        <v>0</v>
      </c>
      <c r="E1622" s="10">
        <f t="shared" si="251"/>
        <v>0</v>
      </c>
    </row>
    <row r="1623" spans="1:5" x14ac:dyDescent="0.25">
      <c r="A1623" s="11" t="s">
        <v>25</v>
      </c>
      <c r="B1623" s="8">
        <v>0</v>
      </c>
      <c r="C1623" s="8">
        <v>0</v>
      </c>
      <c r="D1623" s="8">
        <v>18667</v>
      </c>
      <c r="E1623" s="10">
        <f t="shared" si="251"/>
        <v>18667</v>
      </c>
    </row>
    <row r="1624" spans="1:5" ht="15.75" thickBot="1" x14ac:dyDescent="0.3">
      <c r="A1624" s="1" t="s">
        <v>26</v>
      </c>
      <c r="B1624" s="2">
        <f>B1623+B1619+B1614+B1610</f>
        <v>899132.3600000001</v>
      </c>
      <c r="C1624" s="2">
        <f t="shared" ref="C1624:D1624" si="252">C1623+C1619+C1614+C1610</f>
        <v>899132</v>
      </c>
      <c r="D1624" s="2">
        <f t="shared" si="252"/>
        <v>1349477</v>
      </c>
      <c r="E1624" s="3">
        <f t="shared" si="251"/>
        <v>450345</v>
      </c>
    </row>
    <row r="1625" spans="1:5" x14ac:dyDescent="0.25">
      <c r="A1625" s="4"/>
      <c r="B1625" s="14" t="s">
        <v>6</v>
      </c>
      <c r="C1625" s="14" t="s">
        <v>7</v>
      </c>
      <c r="D1625" s="14" t="s">
        <v>7</v>
      </c>
      <c r="E1625" s="15" t="str">
        <f>$E$5</f>
        <v>2025-26 +/-</v>
      </c>
    </row>
    <row r="1626" spans="1:5" x14ac:dyDescent="0.25">
      <c r="A1626" s="6" t="s">
        <v>73</v>
      </c>
      <c r="B1626" s="14" t="str">
        <f>$B$6</f>
        <v>2024-25</v>
      </c>
      <c r="C1626" s="14" t="str">
        <f>$C$6</f>
        <v>2024-25</v>
      </c>
      <c r="D1626" s="14" t="str">
        <f>$D$6</f>
        <v>2025-26</v>
      </c>
      <c r="E1626" s="15" t="str">
        <f>$E$6</f>
        <v>2024-25</v>
      </c>
    </row>
    <row r="1627" spans="1:5" x14ac:dyDescent="0.25">
      <c r="A1627" s="7" t="s">
        <v>9</v>
      </c>
      <c r="B1627" s="8">
        <f>B1107+B1127+B1147+B1167+B1187+B1207+B1227+B1247+B1267+B1287+B1307+B1327+B1347+B1367+B1387+B1407+B1427+B1447+B1467+B1487+B1507+B1527+B1547+B1567+B1587+B1607</f>
        <v>7437762.4000000013</v>
      </c>
      <c r="C1627" s="8">
        <f t="shared" ref="C1627:D1627" si="253">C1107+C1127+C1147+C1167+C1187+C1207+C1227+C1247+C1267+C1287+C1307+C1327+C1347+C1367+C1387+C1407+C1427+C1447+C1467+C1487+C1507+C1527+C1547+C1567+C1587+C1607</f>
        <v>7437758</v>
      </c>
      <c r="D1627" s="8">
        <f t="shared" si="253"/>
        <v>7389334</v>
      </c>
      <c r="E1627" s="10">
        <f t="shared" ref="E1627:E1644" si="254">D1627-C1627</f>
        <v>-48424</v>
      </c>
    </row>
    <row r="1628" spans="1:5" x14ac:dyDescent="0.25">
      <c r="A1628" s="7" t="s">
        <v>10</v>
      </c>
      <c r="B1628" s="8">
        <f>B1108+B1128+B1148+B1168+B1188+B1208+B1228+B1248+B1268+B1288+B1308+B1328+B1348+B1368+B1388+B1408+B1428+B1448+B1468+B1488+B1508+B1528+B1548+B1568+B1588+B1608</f>
        <v>1068022.75</v>
      </c>
      <c r="C1628" s="8">
        <f t="shared" ref="C1628:D1628" si="255">C1108+C1128+C1148+C1168+C1188+C1208+C1228+C1248+C1268+C1288+C1308+C1328+C1348+C1368+C1388+C1408+C1428+C1448+C1468+C1488+C1508+C1528+C1548+C1568+C1588+C1608</f>
        <v>1068023</v>
      </c>
      <c r="D1628" s="8">
        <f t="shared" si="255"/>
        <v>1257364</v>
      </c>
      <c r="E1628" s="10">
        <f t="shared" si="254"/>
        <v>189341</v>
      </c>
    </row>
    <row r="1629" spans="1:5" x14ac:dyDescent="0.25">
      <c r="A1629" s="7" t="s">
        <v>11</v>
      </c>
      <c r="B1629" s="8">
        <f>B1109+B1129+B1149+B1169+B1189+B1209+B1229+B1249+B1269+B1289+B1309+B1329+B1349+B1369+B1389+B1409+B1429+B1449+B1469+B1489+B1509+B1529+B1549+B1569+B1589+B1609</f>
        <v>3504978.9699999993</v>
      </c>
      <c r="C1629" s="8">
        <f t="shared" ref="C1629:D1629" si="256">C1109+C1129+C1149+C1169+C1189+C1209+C1229+C1249+C1269+C1289+C1309+C1329+C1349+C1369+C1389+C1409+C1429+C1449+C1469+C1489+C1509+C1529+C1549+C1569+C1589+C1609</f>
        <v>3504978</v>
      </c>
      <c r="D1629" s="8">
        <f t="shared" si="256"/>
        <v>3268757</v>
      </c>
      <c r="E1629" s="10">
        <f t="shared" si="254"/>
        <v>-236221</v>
      </c>
    </row>
    <row r="1630" spans="1:5" x14ac:dyDescent="0.25">
      <c r="A1630" s="11" t="s">
        <v>12</v>
      </c>
      <c r="B1630" s="8">
        <f>SUM(B1627:B1629)</f>
        <v>12010764.120000001</v>
      </c>
      <c r="C1630" s="8">
        <f t="shared" ref="C1630:D1630" si="257">SUM(C1627:C1629)</f>
        <v>12010759</v>
      </c>
      <c r="D1630" s="8">
        <f t="shared" si="257"/>
        <v>11915455</v>
      </c>
      <c r="E1630" s="10">
        <f t="shared" si="254"/>
        <v>-95304</v>
      </c>
    </row>
    <row r="1631" spans="1:5" x14ac:dyDescent="0.25">
      <c r="A1631" s="7" t="s">
        <v>13</v>
      </c>
      <c r="B1631" s="8">
        <f>B1111+B1131+B1151+B1171+B1191+B1211+B1231+B1251+B1271+B1291+B1311+B1331+B1351+B1371+B1391+B1411+B1431+B1471+B1491+B1511+B1531+B1551+B1571+B1591+B1611</f>
        <v>239688.3</v>
      </c>
      <c r="C1631" s="8">
        <f t="shared" ref="C1631:D1631" si="258">C1111+C1131+C1151+C1171+C1191+C1211+C1231+C1251+C1271+C1291+C1311+C1331+C1351+C1371+C1391+C1411+C1431+C1471+C1491+C1511+C1531+C1551+C1571+C1591+C1611</f>
        <v>239688.35</v>
      </c>
      <c r="D1631" s="8">
        <f t="shared" si="258"/>
        <v>174596</v>
      </c>
      <c r="E1631" s="10">
        <f t="shared" si="254"/>
        <v>-65092.350000000006</v>
      </c>
    </row>
    <row r="1632" spans="1:5" x14ac:dyDescent="0.25">
      <c r="A1632" s="7" t="s">
        <v>14</v>
      </c>
      <c r="B1632" s="8">
        <f t="shared" ref="B1632:D1632" si="259">B1112+B1132+B1152+B1172+B1192+B1212+B1232+B1252+B1272+B1292+B1312+B1332+B1352+B1372+B1392+B1412+B1432+B1472+B1492+B1512+B1532+B1552+B1572+B1592+B1612</f>
        <v>2061292.8</v>
      </c>
      <c r="C1632" s="8">
        <f t="shared" si="259"/>
        <v>2061290.81</v>
      </c>
      <c r="D1632" s="8">
        <f t="shared" si="259"/>
        <v>2525168</v>
      </c>
      <c r="E1632" s="10">
        <f t="shared" si="254"/>
        <v>463877.18999999994</v>
      </c>
    </row>
    <row r="1633" spans="1:9" x14ac:dyDescent="0.25">
      <c r="A1633" s="7" t="s">
        <v>15</v>
      </c>
      <c r="B1633" s="8">
        <f t="shared" ref="B1633:D1633" si="260">B1113+B1133+B1153+B1173+B1193+B1213+B1233+B1253+B1273+B1293+B1313+B1333+B1353+B1373+B1393+B1413+B1433+B1473+B1493+B1513+B1533+B1553+B1573+B1593+B1613</f>
        <v>79483.679999999993</v>
      </c>
      <c r="C1633" s="8">
        <f t="shared" si="260"/>
        <v>79483.76999999999</v>
      </c>
      <c r="D1633" s="8">
        <f t="shared" si="260"/>
        <v>198922</v>
      </c>
      <c r="E1633" s="10">
        <f t="shared" si="254"/>
        <v>119438.23000000001</v>
      </c>
    </row>
    <row r="1634" spans="1:9" x14ac:dyDescent="0.25">
      <c r="A1634" s="11" t="s">
        <v>16</v>
      </c>
      <c r="B1634" s="8">
        <f>SUM(B1631:B1633)</f>
        <v>2380464.7800000003</v>
      </c>
      <c r="C1634" s="8">
        <f t="shared" ref="C1634:D1634" si="261">SUM(C1631:C1633)</f>
        <v>2380462.9300000002</v>
      </c>
      <c r="D1634" s="8">
        <f t="shared" si="261"/>
        <v>2898686</v>
      </c>
      <c r="E1634" s="10">
        <f t="shared" si="254"/>
        <v>518223.06999999983</v>
      </c>
    </row>
    <row r="1635" spans="1:9" x14ac:dyDescent="0.25">
      <c r="A1635" s="7" t="s">
        <v>17</v>
      </c>
      <c r="B1635" s="8">
        <f>B1115+B1135+B1155+B1175+B1195+B1215+B1235+B1255+B1275+B1295+B1315+B1335+B1355+B1375+B1395+B1415+B1435+B1475+B1495+B1515+B1535+B1555+B1575+B1595+B1615</f>
        <v>100908</v>
      </c>
      <c r="C1635" s="8">
        <f t="shared" ref="C1635:D1635" si="262">C1115+C1135+C1155+C1175+C1195+C1215+C1235+C1255+C1275+C1295+C1315+C1335+C1355+C1375+C1395+C1415+C1435+C1475+C1495+C1515+C1535+C1555+C1575+C1595+C1615</f>
        <v>100908</v>
      </c>
      <c r="D1635" s="8">
        <f t="shared" si="262"/>
        <v>213659</v>
      </c>
      <c r="E1635" s="10">
        <f t="shared" si="254"/>
        <v>112751</v>
      </c>
    </row>
    <row r="1636" spans="1:9" x14ac:dyDescent="0.25">
      <c r="A1636" s="7" t="s">
        <v>18</v>
      </c>
      <c r="B1636" s="8">
        <f t="shared" ref="B1636:D1636" si="263">B1116+B1136+B1156+B1176+B1196+B1216+B1236+B1256+B1276+B1296+B1316+B1336+B1356+B1376+B1396+B1416+B1436+B1476+B1496+B1516+B1536+B1556+B1576+B1596+B1616</f>
        <v>33764.400000000001</v>
      </c>
      <c r="C1636" s="8">
        <f t="shared" si="263"/>
        <v>49448</v>
      </c>
      <c r="D1636" s="8">
        <f t="shared" si="263"/>
        <v>34754</v>
      </c>
      <c r="E1636" s="10">
        <f t="shared" si="254"/>
        <v>-14694</v>
      </c>
    </row>
    <row r="1637" spans="1:9" x14ac:dyDescent="0.25">
      <c r="A1637" s="7" t="s">
        <v>19</v>
      </c>
      <c r="B1637" s="8">
        <f t="shared" ref="B1637:D1637" si="264">B1117+B1137+B1157+B1177+B1197+B1217+B1237+B1257+B1277+B1297+B1317+B1337+B1357+B1377+B1397+B1417+B1437+B1477+B1497+B1517+B1537+B1557+B1577+B1597+B1617</f>
        <v>0</v>
      </c>
      <c r="C1637" s="8">
        <f t="shared" si="264"/>
        <v>0</v>
      </c>
      <c r="D1637" s="8">
        <f t="shared" si="264"/>
        <v>0</v>
      </c>
      <c r="E1637" s="10">
        <f t="shared" si="254"/>
        <v>0</v>
      </c>
    </row>
    <row r="1638" spans="1:9" x14ac:dyDescent="0.25">
      <c r="A1638" s="7" t="s">
        <v>20</v>
      </c>
      <c r="B1638" s="8">
        <f t="shared" ref="B1638:D1638" si="265">B1118+B1138+B1158+B1178+B1198+B1218+B1238+B1258+B1278+B1298+B1318+B1338+B1358+B1378+B1398+B1418+B1438+B1478+B1498+B1518+B1538+B1558+B1578+B1598+B1618</f>
        <v>0</v>
      </c>
      <c r="C1638" s="8">
        <f t="shared" si="265"/>
        <v>0</v>
      </c>
      <c r="D1638" s="8">
        <f t="shared" si="265"/>
        <v>0</v>
      </c>
      <c r="E1638" s="10">
        <f t="shared" si="254"/>
        <v>0</v>
      </c>
    </row>
    <row r="1639" spans="1:9" x14ac:dyDescent="0.25">
      <c r="A1639" s="11" t="s">
        <v>21</v>
      </c>
      <c r="B1639" s="8">
        <f>SUM(B1635:B1638)</f>
        <v>134672.4</v>
      </c>
      <c r="C1639" s="8">
        <f t="shared" ref="C1639:D1639" si="266">SUM(C1635:C1638)</f>
        <v>150356</v>
      </c>
      <c r="D1639" s="8">
        <f t="shared" si="266"/>
        <v>248413</v>
      </c>
      <c r="E1639" s="10">
        <f t="shared" si="254"/>
        <v>98057</v>
      </c>
    </row>
    <row r="1640" spans="1:9" x14ac:dyDescent="0.25">
      <c r="A1640" s="7" t="s">
        <v>22</v>
      </c>
      <c r="B1640" s="8">
        <f>B1120+B1140+B1160+B1180+B1200+B1220+B1240+B1260+B1280+B1300+B1320+B1340+B1360+B1380+B1400+B1420+B1440+B1480+B1500+B1520+B1540+B1560+B1580+B1600+B1620</f>
        <v>48386.86</v>
      </c>
      <c r="C1640" s="8">
        <f t="shared" ref="C1640:D1640" si="267">C1120+C1140+C1160+C1180+C1200+C1220+C1240+C1260+C1280+C1300+C1320+C1340+C1360+C1380+C1400+C1420+C1440+C1480+C1500+C1520+C1540+C1560+C1580+C1600+C1620</f>
        <v>48386.030000000006</v>
      </c>
      <c r="D1640" s="8">
        <f t="shared" si="267"/>
        <v>197545</v>
      </c>
      <c r="E1640" s="10">
        <f t="shared" si="254"/>
        <v>149158.97</v>
      </c>
    </row>
    <row r="1641" spans="1:9" x14ac:dyDescent="0.25">
      <c r="A1641" s="7" t="s">
        <v>23</v>
      </c>
      <c r="B1641" s="8">
        <f t="shared" ref="B1641:D1641" si="268">B1121+B1141+B1161+B1181+B1201+B1221+B1241+B1261+B1281+B1301+B1321+B1341+B1361+B1381+B1401+B1421+B1441+B1481+B1501+B1521+B1541+B1561+B1581+B1601+B1621</f>
        <v>234819.44</v>
      </c>
      <c r="C1641" s="8">
        <f t="shared" si="268"/>
        <v>234820</v>
      </c>
      <c r="D1641" s="8">
        <f t="shared" si="268"/>
        <v>227515</v>
      </c>
      <c r="E1641" s="10">
        <f t="shared" si="254"/>
        <v>-7305</v>
      </c>
    </row>
    <row r="1642" spans="1:9" x14ac:dyDescent="0.25">
      <c r="A1642" s="7" t="s">
        <v>24</v>
      </c>
      <c r="B1642" s="8">
        <f t="shared" ref="B1642:D1642" si="269">B1122+B1142+B1162+B1182+B1202+B1222+B1242+B1262+B1282+B1302+B1322+B1342+B1362+B1382+B1402+B1422+B1442+B1482+B1502+B1522+B1542+B1562+B1582+B1602+B1622</f>
        <v>0</v>
      </c>
      <c r="C1642" s="8">
        <f t="shared" si="269"/>
        <v>0</v>
      </c>
      <c r="D1642" s="8">
        <f t="shared" si="269"/>
        <v>2090</v>
      </c>
      <c r="E1642" s="10">
        <f t="shared" si="254"/>
        <v>2090</v>
      </c>
      <c r="G1642" s="32"/>
      <c r="H1642" s="32"/>
    </row>
    <row r="1643" spans="1:9" x14ac:dyDescent="0.25">
      <c r="A1643" s="11" t="s">
        <v>25</v>
      </c>
      <c r="B1643" s="8">
        <f>SUM(B1640:B1642)</f>
        <v>283206.3</v>
      </c>
      <c r="C1643" s="8">
        <f t="shared" ref="C1643:D1643" si="270">SUM(C1640:C1642)</f>
        <v>283206.03000000003</v>
      </c>
      <c r="D1643" s="8">
        <f t="shared" si="270"/>
        <v>427150</v>
      </c>
      <c r="E1643" s="10">
        <f t="shared" si="254"/>
        <v>143943.96999999997</v>
      </c>
      <c r="G1643" s="32"/>
      <c r="H1643" s="32"/>
      <c r="I1643" s="32"/>
    </row>
    <row r="1644" spans="1:9" ht="15.75" thickBot="1" x14ac:dyDescent="0.3">
      <c r="A1644" s="1" t="s">
        <v>26</v>
      </c>
      <c r="B1644" s="2">
        <f>SUM(B1643,B1639,B1634,B1630)</f>
        <v>14809107.600000001</v>
      </c>
      <c r="C1644" s="2">
        <f t="shared" ref="C1644:D1644" si="271">SUM(C1643,C1639,C1634,C1630)</f>
        <v>14824783.960000001</v>
      </c>
      <c r="D1644" s="2">
        <f t="shared" si="271"/>
        <v>15489704</v>
      </c>
      <c r="E1644" s="3">
        <f t="shared" si="254"/>
        <v>664920.03999999911</v>
      </c>
      <c r="F1644" s="32"/>
      <c r="G1644" s="32"/>
      <c r="H1644" s="32"/>
      <c r="I1644" s="32"/>
    </row>
    <row r="1645" spans="1:9" x14ac:dyDescent="0.25">
      <c r="A1645" s="4"/>
      <c r="B1645" s="14" t="s">
        <v>6</v>
      </c>
      <c r="C1645" s="14" t="s">
        <v>7</v>
      </c>
      <c r="D1645" s="14" t="s">
        <v>7</v>
      </c>
      <c r="E1645" s="15" t="str">
        <f>$E$5</f>
        <v>2025-26 +/-</v>
      </c>
    </row>
    <row r="1646" spans="1:9" x14ac:dyDescent="0.25">
      <c r="A1646" s="6" t="s">
        <v>75</v>
      </c>
      <c r="B1646" s="14" t="str">
        <f>$B$6</f>
        <v>2024-25</v>
      </c>
      <c r="C1646" s="14" t="str">
        <f>$C$6</f>
        <v>2024-25</v>
      </c>
      <c r="D1646" s="14" t="str">
        <f>$D$6</f>
        <v>2025-26</v>
      </c>
      <c r="E1646" s="15" t="str">
        <f>$E$6</f>
        <v>2024-25</v>
      </c>
    </row>
    <row r="1647" spans="1:9" x14ac:dyDescent="0.25">
      <c r="A1647" s="7" t="s">
        <v>9</v>
      </c>
      <c r="B1647" s="8">
        <v>1273107.58</v>
      </c>
      <c r="C1647" s="9">
        <v>1273108</v>
      </c>
      <c r="D1647" s="9">
        <v>1248367</v>
      </c>
      <c r="E1647" s="10">
        <f t="shared" ref="E1647:E1664" si="272">D1647-C1647</f>
        <v>-24741</v>
      </c>
    </row>
    <row r="1648" spans="1:9" x14ac:dyDescent="0.25">
      <c r="A1648" s="7" t="s">
        <v>10</v>
      </c>
      <c r="B1648" s="9">
        <v>158765.68</v>
      </c>
      <c r="C1648" s="9">
        <v>158765.44</v>
      </c>
      <c r="D1648" s="9">
        <v>104195</v>
      </c>
      <c r="E1648" s="10">
        <f t="shared" si="272"/>
        <v>-54570.44</v>
      </c>
    </row>
    <row r="1649" spans="1:5" x14ac:dyDescent="0.25">
      <c r="A1649" s="7" t="s">
        <v>11</v>
      </c>
      <c r="B1649" s="9">
        <v>522405.64</v>
      </c>
      <c r="C1649" s="9">
        <v>522406</v>
      </c>
      <c r="D1649" s="9">
        <v>473672</v>
      </c>
      <c r="E1649" s="10">
        <f t="shared" si="272"/>
        <v>-48734</v>
      </c>
    </row>
    <row r="1650" spans="1:5" x14ac:dyDescent="0.25">
      <c r="A1650" s="11" t="s">
        <v>12</v>
      </c>
      <c r="B1650" s="8">
        <v>1954278.9</v>
      </c>
      <c r="C1650" s="8">
        <v>1954279.44</v>
      </c>
      <c r="D1650" s="8">
        <v>1826234</v>
      </c>
      <c r="E1650" s="10">
        <f t="shared" si="272"/>
        <v>-128045.43999999994</v>
      </c>
    </row>
    <row r="1651" spans="1:5" x14ac:dyDescent="0.25">
      <c r="A1651" s="7" t="s">
        <v>13</v>
      </c>
      <c r="B1651" s="9">
        <v>68659.289999999994</v>
      </c>
      <c r="C1651" s="9">
        <v>68659</v>
      </c>
      <c r="D1651" s="9">
        <v>34679</v>
      </c>
      <c r="E1651" s="10">
        <f t="shared" si="272"/>
        <v>-33980</v>
      </c>
    </row>
    <row r="1652" spans="1:5" x14ac:dyDescent="0.25">
      <c r="A1652" s="7" t="s">
        <v>14</v>
      </c>
      <c r="B1652" s="9">
        <v>82517.62</v>
      </c>
      <c r="C1652" s="9">
        <v>82518</v>
      </c>
      <c r="D1652" s="9">
        <v>113758</v>
      </c>
      <c r="E1652" s="10">
        <f t="shared" si="272"/>
        <v>31240</v>
      </c>
    </row>
    <row r="1653" spans="1:5" x14ac:dyDescent="0.25">
      <c r="A1653" s="7" t="s">
        <v>15</v>
      </c>
      <c r="B1653" s="9">
        <v>147321.1</v>
      </c>
      <c r="C1653" s="9">
        <v>147321.29999999999</v>
      </c>
      <c r="D1653" s="9">
        <v>131201</v>
      </c>
      <c r="E1653" s="10">
        <f t="shared" si="272"/>
        <v>-16120.299999999988</v>
      </c>
    </row>
    <row r="1654" spans="1:5" x14ac:dyDescent="0.25">
      <c r="A1654" s="11" t="s">
        <v>16</v>
      </c>
      <c r="B1654" s="8">
        <v>298498.01</v>
      </c>
      <c r="C1654" s="8">
        <v>298498.3</v>
      </c>
      <c r="D1654" s="8">
        <v>279638</v>
      </c>
      <c r="E1654" s="10">
        <f t="shared" si="272"/>
        <v>-18860.299999999988</v>
      </c>
    </row>
    <row r="1655" spans="1:5" x14ac:dyDescent="0.25">
      <c r="A1655" s="7" t="s">
        <v>17</v>
      </c>
      <c r="B1655" s="9">
        <v>0</v>
      </c>
      <c r="C1655" s="9">
        <v>0</v>
      </c>
      <c r="D1655" s="9">
        <v>0</v>
      </c>
      <c r="E1655" s="10">
        <f t="shared" si="272"/>
        <v>0</v>
      </c>
    </row>
    <row r="1656" spans="1:5" x14ac:dyDescent="0.25">
      <c r="A1656" s="7" t="s">
        <v>18</v>
      </c>
      <c r="B1656" s="9">
        <v>1655.6000000000001</v>
      </c>
      <c r="C1656" s="9">
        <v>1656</v>
      </c>
      <c r="D1656" s="9">
        <v>0</v>
      </c>
      <c r="E1656" s="10">
        <f t="shared" si="272"/>
        <v>-1656</v>
      </c>
    </row>
    <row r="1657" spans="1:5" x14ac:dyDescent="0.25">
      <c r="A1657" s="7" t="s">
        <v>19</v>
      </c>
      <c r="B1657" s="9">
        <v>0</v>
      </c>
      <c r="C1657" s="9">
        <v>0</v>
      </c>
      <c r="D1657" s="9">
        <v>0</v>
      </c>
      <c r="E1657" s="10">
        <f t="shared" si="272"/>
        <v>0</v>
      </c>
    </row>
    <row r="1658" spans="1:5" x14ac:dyDescent="0.25">
      <c r="A1658" s="7" t="s">
        <v>20</v>
      </c>
      <c r="B1658" s="9">
        <v>0</v>
      </c>
      <c r="C1658" s="9">
        <v>0</v>
      </c>
      <c r="D1658" s="9">
        <v>0</v>
      </c>
      <c r="E1658" s="10">
        <f t="shared" si="272"/>
        <v>0</v>
      </c>
    </row>
    <row r="1659" spans="1:5" x14ac:dyDescent="0.25">
      <c r="A1659" s="11" t="s">
        <v>21</v>
      </c>
      <c r="B1659" s="8">
        <v>1655.6000000000001</v>
      </c>
      <c r="C1659" s="8">
        <v>1656</v>
      </c>
      <c r="D1659" s="8">
        <v>0</v>
      </c>
      <c r="E1659" s="10">
        <f t="shared" si="272"/>
        <v>-1656</v>
      </c>
    </row>
    <row r="1660" spans="1:5" x14ac:dyDescent="0.25">
      <c r="A1660" s="7" t="s">
        <v>22</v>
      </c>
      <c r="B1660" s="9">
        <v>8241.36</v>
      </c>
      <c r="C1660" s="9">
        <v>8241.42</v>
      </c>
      <c r="D1660" s="9">
        <v>10</v>
      </c>
      <c r="E1660" s="10">
        <f t="shared" si="272"/>
        <v>-8231.42</v>
      </c>
    </row>
    <row r="1661" spans="1:5" x14ac:dyDescent="0.25">
      <c r="A1661" s="7" t="s">
        <v>23</v>
      </c>
      <c r="B1661" s="9">
        <v>0</v>
      </c>
      <c r="C1661" s="9">
        <v>0</v>
      </c>
      <c r="D1661" s="9">
        <v>0</v>
      </c>
      <c r="E1661" s="10">
        <f t="shared" si="272"/>
        <v>0</v>
      </c>
    </row>
    <row r="1662" spans="1:5" x14ac:dyDescent="0.25">
      <c r="A1662" s="7" t="s">
        <v>24</v>
      </c>
      <c r="B1662" s="9">
        <v>7605.28</v>
      </c>
      <c r="C1662" s="9">
        <v>7605</v>
      </c>
      <c r="D1662" s="9">
        <v>0</v>
      </c>
      <c r="E1662" s="10">
        <f t="shared" si="272"/>
        <v>-7605</v>
      </c>
    </row>
    <row r="1663" spans="1:5" x14ac:dyDescent="0.25">
      <c r="A1663" s="11" t="s">
        <v>25</v>
      </c>
      <c r="B1663" s="8">
        <v>15846.64</v>
      </c>
      <c r="C1663" s="8">
        <v>15846.42</v>
      </c>
      <c r="D1663" s="8">
        <v>10</v>
      </c>
      <c r="E1663" s="10">
        <f t="shared" si="272"/>
        <v>-15836.42</v>
      </c>
    </row>
    <row r="1664" spans="1:5" ht="15.75" thickBot="1" x14ac:dyDescent="0.3">
      <c r="A1664" s="1" t="s">
        <v>26</v>
      </c>
      <c r="B1664" s="2">
        <f>B1663+B1659+B1654+B1650</f>
        <v>2270279.15</v>
      </c>
      <c r="C1664" s="2">
        <f t="shared" ref="C1664:D1664" si="273">C1663+C1659+C1654+C1650</f>
        <v>2270280.16</v>
      </c>
      <c r="D1664" s="2">
        <f t="shared" si="273"/>
        <v>2105882</v>
      </c>
      <c r="E1664" s="3">
        <f t="shared" si="272"/>
        <v>-164398.16000000015</v>
      </c>
    </row>
    <row r="1665" spans="1:5" x14ac:dyDescent="0.25">
      <c r="A1665" s="4"/>
      <c r="B1665" s="14" t="s">
        <v>6</v>
      </c>
      <c r="C1665" s="14" t="s">
        <v>7</v>
      </c>
      <c r="D1665" s="14" t="s">
        <v>7</v>
      </c>
      <c r="E1665" s="15" t="str">
        <f>$E$5</f>
        <v>2025-26 +/-</v>
      </c>
    </row>
    <row r="1666" spans="1:5" x14ac:dyDescent="0.25">
      <c r="A1666" s="6" t="s">
        <v>76</v>
      </c>
      <c r="B1666" s="14" t="str">
        <f>$B$6</f>
        <v>2024-25</v>
      </c>
      <c r="C1666" s="14" t="str">
        <f>$C$6</f>
        <v>2024-25</v>
      </c>
      <c r="D1666" s="14" t="str">
        <f>$D$6</f>
        <v>2025-26</v>
      </c>
      <c r="E1666" s="15" t="str">
        <f>$E$6</f>
        <v>2024-25</v>
      </c>
    </row>
    <row r="1667" spans="1:5" x14ac:dyDescent="0.25">
      <c r="A1667" s="7" t="s">
        <v>9</v>
      </c>
      <c r="B1667" s="8">
        <v>226757.22</v>
      </c>
      <c r="C1667" s="9">
        <v>226758</v>
      </c>
      <c r="D1667" s="9">
        <v>223676</v>
      </c>
      <c r="E1667" s="10">
        <f t="shared" ref="E1667:E1684" si="274">D1667-C1667</f>
        <v>-3082</v>
      </c>
    </row>
    <row r="1668" spans="1:5" x14ac:dyDescent="0.25">
      <c r="A1668" s="7" t="s">
        <v>10</v>
      </c>
      <c r="B1668" s="9">
        <v>42886.130000000005</v>
      </c>
      <c r="C1668" s="9">
        <v>42886</v>
      </c>
      <c r="D1668" s="9">
        <v>59612</v>
      </c>
      <c r="E1668" s="10">
        <f t="shared" si="274"/>
        <v>16726</v>
      </c>
    </row>
    <row r="1669" spans="1:5" x14ac:dyDescent="0.25">
      <c r="A1669" s="7" t="s">
        <v>11</v>
      </c>
      <c r="B1669" s="9">
        <v>104316.72</v>
      </c>
      <c r="C1669" s="9">
        <v>104317</v>
      </c>
      <c r="D1669" s="9">
        <v>92618</v>
      </c>
      <c r="E1669" s="10">
        <f t="shared" si="274"/>
        <v>-11699</v>
      </c>
    </row>
    <row r="1670" spans="1:5" x14ac:dyDescent="0.25">
      <c r="A1670" s="11" t="s">
        <v>12</v>
      </c>
      <c r="B1670" s="8">
        <v>373960.06999999995</v>
      </c>
      <c r="C1670" s="8">
        <v>373961</v>
      </c>
      <c r="D1670" s="8">
        <v>375906</v>
      </c>
      <c r="E1670" s="10">
        <f t="shared" si="274"/>
        <v>1945</v>
      </c>
    </row>
    <row r="1671" spans="1:5" x14ac:dyDescent="0.25">
      <c r="A1671" s="7" t="s">
        <v>13</v>
      </c>
      <c r="B1671" s="9">
        <v>10536.57</v>
      </c>
      <c r="C1671" s="9">
        <v>10537</v>
      </c>
      <c r="D1671" s="9">
        <v>5025</v>
      </c>
      <c r="E1671" s="10">
        <f t="shared" si="274"/>
        <v>-5512</v>
      </c>
    </row>
    <row r="1672" spans="1:5" x14ac:dyDescent="0.25">
      <c r="A1672" s="7" t="s">
        <v>14</v>
      </c>
      <c r="B1672" s="9">
        <v>40369.53</v>
      </c>
      <c r="C1672" s="9">
        <v>40371.24</v>
      </c>
      <c r="D1672" s="9">
        <v>24381</v>
      </c>
      <c r="E1672" s="10">
        <f t="shared" si="274"/>
        <v>-15990.239999999998</v>
      </c>
    </row>
    <row r="1673" spans="1:5" x14ac:dyDescent="0.25">
      <c r="A1673" s="7" t="s">
        <v>15</v>
      </c>
      <c r="B1673" s="9">
        <v>18999.379999999997</v>
      </c>
      <c r="C1673" s="9">
        <v>18999.249999999996</v>
      </c>
      <c r="D1673" s="9">
        <v>14459</v>
      </c>
      <c r="E1673" s="10">
        <f t="shared" si="274"/>
        <v>-4540.2499999999964</v>
      </c>
    </row>
    <row r="1674" spans="1:5" x14ac:dyDescent="0.25">
      <c r="A1674" s="11" t="s">
        <v>16</v>
      </c>
      <c r="B1674" s="8">
        <v>69905.48</v>
      </c>
      <c r="C1674" s="8">
        <v>69907.489999999991</v>
      </c>
      <c r="D1674" s="8">
        <v>43865</v>
      </c>
      <c r="E1674" s="10">
        <f t="shared" si="274"/>
        <v>-26042.489999999991</v>
      </c>
    </row>
    <row r="1675" spans="1:5" x14ac:dyDescent="0.25">
      <c r="A1675" s="7" t="s">
        <v>17</v>
      </c>
      <c r="B1675" s="9">
        <v>2750</v>
      </c>
      <c r="C1675" s="9">
        <v>2750</v>
      </c>
      <c r="D1675" s="9">
        <v>0</v>
      </c>
      <c r="E1675" s="10">
        <f t="shared" si="274"/>
        <v>-2750</v>
      </c>
    </row>
    <row r="1676" spans="1:5" x14ac:dyDescent="0.25">
      <c r="A1676" s="7" t="s">
        <v>18</v>
      </c>
      <c r="B1676" s="9">
        <v>2085.5100000000002</v>
      </c>
      <c r="C1676" s="9">
        <v>2085.5100000000002</v>
      </c>
      <c r="D1676" s="9">
        <v>0</v>
      </c>
      <c r="E1676" s="10">
        <f t="shared" si="274"/>
        <v>-2085.5100000000002</v>
      </c>
    </row>
    <row r="1677" spans="1:5" x14ac:dyDescent="0.25">
      <c r="A1677" s="7" t="s">
        <v>19</v>
      </c>
      <c r="B1677" s="9">
        <v>0</v>
      </c>
      <c r="C1677" s="9">
        <v>0</v>
      </c>
      <c r="D1677" s="9">
        <v>0</v>
      </c>
      <c r="E1677" s="10">
        <f t="shared" si="274"/>
        <v>0</v>
      </c>
    </row>
    <row r="1678" spans="1:5" x14ac:dyDescent="0.25">
      <c r="A1678" s="7" t="s">
        <v>20</v>
      </c>
      <c r="B1678" s="9">
        <v>0</v>
      </c>
      <c r="C1678" s="9">
        <v>0</v>
      </c>
      <c r="D1678" s="9">
        <v>0</v>
      </c>
      <c r="E1678" s="10">
        <f t="shared" si="274"/>
        <v>0</v>
      </c>
    </row>
    <row r="1679" spans="1:5" x14ac:dyDescent="0.25">
      <c r="A1679" s="11" t="s">
        <v>21</v>
      </c>
      <c r="B1679" s="8">
        <v>4835.51</v>
      </c>
      <c r="C1679" s="8">
        <v>4835.51</v>
      </c>
      <c r="D1679" s="8">
        <v>0</v>
      </c>
      <c r="E1679" s="10">
        <f t="shared" si="274"/>
        <v>-4835.51</v>
      </c>
    </row>
    <row r="1680" spans="1:5" x14ac:dyDescent="0.25">
      <c r="A1680" s="7" t="s">
        <v>22</v>
      </c>
      <c r="B1680" s="9">
        <v>7610.83</v>
      </c>
      <c r="C1680" s="9">
        <v>7611</v>
      </c>
      <c r="D1680" s="9">
        <v>13762</v>
      </c>
      <c r="E1680" s="10">
        <f t="shared" si="274"/>
        <v>6151</v>
      </c>
    </row>
    <row r="1681" spans="1:5" x14ac:dyDescent="0.25">
      <c r="A1681" s="7" t="s">
        <v>23</v>
      </c>
      <c r="B1681" s="9">
        <v>0</v>
      </c>
      <c r="C1681" s="9">
        <v>0</v>
      </c>
      <c r="D1681" s="9">
        <v>0</v>
      </c>
      <c r="E1681" s="10">
        <f t="shared" si="274"/>
        <v>0</v>
      </c>
    </row>
    <row r="1682" spans="1:5" x14ac:dyDescent="0.25">
      <c r="A1682" s="7" t="s">
        <v>24</v>
      </c>
      <c r="B1682" s="9">
        <v>0</v>
      </c>
      <c r="C1682" s="9">
        <v>0</v>
      </c>
      <c r="D1682" s="9">
        <v>0</v>
      </c>
      <c r="E1682" s="10">
        <f t="shared" si="274"/>
        <v>0</v>
      </c>
    </row>
    <row r="1683" spans="1:5" x14ac:dyDescent="0.25">
      <c r="A1683" s="11" t="s">
        <v>25</v>
      </c>
      <c r="B1683" s="8">
        <v>7610.83</v>
      </c>
      <c r="C1683" s="8">
        <v>7611</v>
      </c>
      <c r="D1683" s="8">
        <v>13762</v>
      </c>
      <c r="E1683" s="10">
        <f t="shared" si="274"/>
        <v>6151</v>
      </c>
    </row>
    <row r="1684" spans="1:5" ht="15.75" thickBot="1" x14ac:dyDescent="0.3">
      <c r="A1684" s="1" t="s">
        <v>26</v>
      </c>
      <c r="B1684" s="2">
        <f>B1683+B1679+B1674+B1670</f>
        <v>456311.88999999996</v>
      </c>
      <c r="C1684" s="2">
        <f t="shared" ref="C1684:D1684" si="275">C1683+C1679+C1674+C1670</f>
        <v>456315</v>
      </c>
      <c r="D1684" s="2">
        <f t="shared" si="275"/>
        <v>433533</v>
      </c>
      <c r="E1684" s="3">
        <f t="shared" si="274"/>
        <v>-22782</v>
      </c>
    </row>
    <row r="1685" spans="1:5" x14ac:dyDescent="0.25">
      <c r="A1685" s="4"/>
      <c r="B1685" s="14" t="s">
        <v>6</v>
      </c>
      <c r="C1685" s="14" t="s">
        <v>7</v>
      </c>
      <c r="D1685" s="14" t="s">
        <v>7</v>
      </c>
      <c r="E1685" s="15" t="str">
        <f>$E$5</f>
        <v>2025-26 +/-</v>
      </c>
    </row>
    <row r="1686" spans="1:5" x14ac:dyDescent="0.25">
      <c r="A1686" s="6" t="s">
        <v>142</v>
      </c>
      <c r="B1686" s="14" t="str">
        <f>$B$6</f>
        <v>2024-25</v>
      </c>
      <c r="C1686" s="14" t="str">
        <f>$C$6</f>
        <v>2024-25</v>
      </c>
      <c r="D1686" s="14" t="str">
        <f>$D$6</f>
        <v>2025-26</v>
      </c>
      <c r="E1686" s="15" t="str">
        <f>$E$6</f>
        <v>2024-25</v>
      </c>
    </row>
    <row r="1687" spans="1:5" x14ac:dyDescent="0.25">
      <c r="A1687" s="7" t="s">
        <v>9</v>
      </c>
      <c r="B1687" s="8">
        <v>112904.56</v>
      </c>
      <c r="C1687" s="9">
        <v>112904</v>
      </c>
      <c r="D1687" s="9">
        <v>112825</v>
      </c>
      <c r="E1687" s="10">
        <f t="shared" ref="E1687:E1704" si="276">D1687-C1687</f>
        <v>-79</v>
      </c>
    </row>
    <row r="1688" spans="1:5" x14ac:dyDescent="0.25">
      <c r="A1688" s="7" t="s">
        <v>10</v>
      </c>
      <c r="B1688" s="9">
        <v>16669.349999999999</v>
      </c>
      <c r="C1688" s="9">
        <v>16669</v>
      </c>
      <c r="D1688" s="9">
        <v>19391</v>
      </c>
      <c r="E1688" s="10">
        <f t="shared" si="276"/>
        <v>2722</v>
      </c>
    </row>
    <row r="1689" spans="1:5" x14ac:dyDescent="0.25">
      <c r="A1689" s="7" t="s">
        <v>11</v>
      </c>
      <c r="B1689" s="9">
        <v>45787.43</v>
      </c>
      <c r="C1689" s="9">
        <v>45788</v>
      </c>
      <c r="D1689" s="9">
        <v>48226</v>
      </c>
      <c r="E1689" s="10">
        <f t="shared" si="276"/>
        <v>2438</v>
      </c>
    </row>
    <row r="1690" spans="1:5" x14ac:dyDescent="0.25">
      <c r="A1690" s="11" t="s">
        <v>12</v>
      </c>
      <c r="B1690" s="8">
        <v>175361.34</v>
      </c>
      <c r="C1690" s="8">
        <v>175361</v>
      </c>
      <c r="D1690" s="8">
        <v>180442</v>
      </c>
      <c r="E1690" s="10">
        <f t="shared" si="276"/>
        <v>5081</v>
      </c>
    </row>
    <row r="1691" spans="1:5" x14ac:dyDescent="0.25">
      <c r="A1691" s="7" t="s">
        <v>13</v>
      </c>
      <c r="B1691" s="9">
        <v>2634.25</v>
      </c>
      <c r="C1691" s="9">
        <v>2634</v>
      </c>
      <c r="D1691" s="9">
        <v>2524</v>
      </c>
      <c r="E1691" s="10">
        <f t="shared" si="276"/>
        <v>-110</v>
      </c>
    </row>
    <row r="1692" spans="1:5" x14ac:dyDescent="0.25">
      <c r="A1692" s="7" t="s">
        <v>14</v>
      </c>
      <c r="B1692" s="9">
        <v>0</v>
      </c>
      <c r="C1692" s="9">
        <v>0</v>
      </c>
      <c r="D1692" s="9">
        <v>300</v>
      </c>
      <c r="E1692" s="10">
        <f t="shared" si="276"/>
        <v>300</v>
      </c>
    </row>
    <row r="1693" spans="1:5" x14ac:dyDescent="0.25">
      <c r="A1693" s="7" t="s">
        <v>15</v>
      </c>
      <c r="B1693" s="9">
        <v>0</v>
      </c>
      <c r="C1693" s="9">
        <v>0</v>
      </c>
      <c r="D1693" s="9">
        <v>700</v>
      </c>
      <c r="E1693" s="10">
        <f t="shared" si="276"/>
        <v>700</v>
      </c>
    </row>
    <row r="1694" spans="1:5" x14ac:dyDescent="0.25">
      <c r="A1694" s="11" t="s">
        <v>16</v>
      </c>
      <c r="B1694" s="8">
        <v>2634.25</v>
      </c>
      <c r="C1694" s="8">
        <v>2634</v>
      </c>
      <c r="D1694" s="8">
        <v>3524</v>
      </c>
      <c r="E1694" s="10">
        <f t="shared" si="276"/>
        <v>890</v>
      </c>
    </row>
    <row r="1695" spans="1:5" x14ac:dyDescent="0.25">
      <c r="A1695" s="7" t="s">
        <v>17</v>
      </c>
      <c r="B1695" s="9">
        <v>0</v>
      </c>
      <c r="C1695" s="9">
        <v>0</v>
      </c>
      <c r="D1695" s="9">
        <v>0</v>
      </c>
      <c r="E1695" s="10">
        <f t="shared" si="276"/>
        <v>0</v>
      </c>
    </row>
    <row r="1696" spans="1:5" x14ac:dyDescent="0.25">
      <c r="A1696" s="7" t="s">
        <v>18</v>
      </c>
      <c r="B1696" s="9">
        <v>0</v>
      </c>
      <c r="C1696" s="9">
        <v>0</v>
      </c>
      <c r="D1696" s="9">
        <v>0</v>
      </c>
      <c r="E1696" s="10">
        <f t="shared" si="276"/>
        <v>0</v>
      </c>
    </row>
    <row r="1697" spans="1:5" x14ac:dyDescent="0.25">
      <c r="A1697" s="7" t="s">
        <v>19</v>
      </c>
      <c r="B1697" s="9">
        <v>0</v>
      </c>
      <c r="C1697" s="9">
        <v>0</v>
      </c>
      <c r="D1697" s="9">
        <v>0</v>
      </c>
      <c r="E1697" s="10">
        <f t="shared" si="276"/>
        <v>0</v>
      </c>
    </row>
    <row r="1698" spans="1:5" x14ac:dyDescent="0.25">
      <c r="A1698" s="7" t="s">
        <v>20</v>
      </c>
      <c r="B1698" s="9">
        <v>0</v>
      </c>
      <c r="C1698" s="9">
        <v>0</v>
      </c>
      <c r="D1698" s="9">
        <v>0</v>
      </c>
      <c r="E1698" s="10">
        <f t="shared" si="276"/>
        <v>0</v>
      </c>
    </row>
    <row r="1699" spans="1:5" x14ac:dyDescent="0.25">
      <c r="A1699" s="11" t="s">
        <v>21</v>
      </c>
      <c r="B1699" s="8">
        <v>0</v>
      </c>
      <c r="C1699" s="8">
        <v>0</v>
      </c>
      <c r="D1699" s="8">
        <v>0</v>
      </c>
      <c r="E1699" s="10">
        <f t="shared" si="276"/>
        <v>0</v>
      </c>
    </row>
    <row r="1700" spans="1:5" x14ac:dyDescent="0.25">
      <c r="A1700" s="7" t="s">
        <v>22</v>
      </c>
      <c r="B1700" s="9">
        <v>0</v>
      </c>
      <c r="C1700" s="9">
        <v>0</v>
      </c>
      <c r="D1700" s="9">
        <v>0</v>
      </c>
      <c r="E1700" s="10">
        <f t="shared" si="276"/>
        <v>0</v>
      </c>
    </row>
    <row r="1701" spans="1:5" x14ac:dyDescent="0.25">
      <c r="A1701" s="7" t="s">
        <v>23</v>
      </c>
      <c r="B1701" s="9">
        <v>0</v>
      </c>
      <c r="C1701" s="9">
        <v>0</v>
      </c>
      <c r="D1701" s="9">
        <v>0</v>
      </c>
      <c r="E1701" s="10">
        <f t="shared" si="276"/>
        <v>0</v>
      </c>
    </row>
    <row r="1702" spans="1:5" x14ac:dyDescent="0.25">
      <c r="A1702" s="7" t="s">
        <v>24</v>
      </c>
      <c r="B1702" s="9">
        <v>0</v>
      </c>
      <c r="C1702" s="9">
        <v>0</v>
      </c>
      <c r="D1702" s="9">
        <v>0</v>
      </c>
      <c r="E1702" s="10">
        <f t="shared" si="276"/>
        <v>0</v>
      </c>
    </row>
    <row r="1703" spans="1:5" x14ac:dyDescent="0.25">
      <c r="A1703" s="11" t="s">
        <v>25</v>
      </c>
      <c r="B1703" s="8">
        <v>0</v>
      </c>
      <c r="C1703" s="8">
        <v>0</v>
      </c>
      <c r="D1703" s="8">
        <v>0</v>
      </c>
      <c r="E1703" s="10">
        <f t="shared" si="276"/>
        <v>0</v>
      </c>
    </row>
    <row r="1704" spans="1:5" ht="15.75" thickBot="1" x14ac:dyDescent="0.3">
      <c r="A1704" s="1" t="s">
        <v>26</v>
      </c>
      <c r="B1704" s="2">
        <f>B1703+B1699+B1694+B1690</f>
        <v>177995.59</v>
      </c>
      <c r="C1704" s="2">
        <f t="shared" ref="C1704:D1704" si="277">C1703+C1699+C1694+C1690</f>
        <v>177995</v>
      </c>
      <c r="D1704" s="2">
        <f t="shared" si="277"/>
        <v>183966</v>
      </c>
      <c r="E1704" s="3">
        <f t="shared" si="276"/>
        <v>5971</v>
      </c>
    </row>
    <row r="1705" spans="1:5" x14ac:dyDescent="0.25">
      <c r="A1705" s="4"/>
      <c r="B1705" s="14" t="s">
        <v>6</v>
      </c>
      <c r="C1705" s="14" t="s">
        <v>7</v>
      </c>
      <c r="D1705" s="14" t="s">
        <v>7</v>
      </c>
      <c r="E1705" s="15" t="str">
        <f>$E$5</f>
        <v>2025-26 +/-</v>
      </c>
    </row>
    <row r="1706" spans="1:5" x14ac:dyDescent="0.25">
      <c r="A1706" s="6" t="s">
        <v>143</v>
      </c>
      <c r="B1706" s="14" t="str">
        <f>$B$6</f>
        <v>2024-25</v>
      </c>
      <c r="C1706" s="14" t="str">
        <f>$C$6</f>
        <v>2024-25</v>
      </c>
      <c r="D1706" s="14" t="str">
        <f>$D$6</f>
        <v>2025-26</v>
      </c>
      <c r="E1706" s="15" t="str">
        <f>$E$6</f>
        <v>2024-25</v>
      </c>
    </row>
    <row r="1707" spans="1:5" x14ac:dyDescent="0.25">
      <c r="A1707" s="7" t="s">
        <v>9</v>
      </c>
      <c r="B1707" s="8">
        <v>0</v>
      </c>
      <c r="C1707" s="9">
        <v>0</v>
      </c>
      <c r="D1707" s="9">
        <v>-300917</v>
      </c>
      <c r="E1707" s="10">
        <f t="shared" ref="E1707:E1724" si="278">D1707-C1707</f>
        <v>-300917</v>
      </c>
    </row>
    <row r="1708" spans="1:5" x14ac:dyDescent="0.25">
      <c r="A1708" s="7" t="s">
        <v>10</v>
      </c>
      <c r="B1708" s="9">
        <v>0</v>
      </c>
      <c r="C1708" s="9">
        <v>0</v>
      </c>
      <c r="D1708" s="9">
        <v>0</v>
      </c>
      <c r="E1708" s="10">
        <f t="shared" si="278"/>
        <v>0</v>
      </c>
    </row>
    <row r="1709" spans="1:5" x14ac:dyDescent="0.25">
      <c r="A1709" s="7" t="s">
        <v>11</v>
      </c>
      <c r="B1709" s="9">
        <v>0</v>
      </c>
      <c r="C1709" s="9">
        <v>0</v>
      </c>
      <c r="D1709" s="9">
        <v>-125127</v>
      </c>
      <c r="E1709" s="10">
        <f t="shared" si="278"/>
        <v>-125127</v>
      </c>
    </row>
    <row r="1710" spans="1:5" x14ac:dyDescent="0.25">
      <c r="A1710" s="11" t="s">
        <v>12</v>
      </c>
      <c r="B1710" s="8">
        <v>0</v>
      </c>
      <c r="C1710" s="8">
        <v>0</v>
      </c>
      <c r="D1710" s="8">
        <v>-426044</v>
      </c>
      <c r="E1710" s="10">
        <f t="shared" si="278"/>
        <v>-426044</v>
      </c>
    </row>
    <row r="1711" spans="1:5" x14ac:dyDescent="0.25">
      <c r="A1711" s="7" t="s">
        <v>13</v>
      </c>
      <c r="B1711" s="9">
        <v>0</v>
      </c>
      <c r="C1711" s="9">
        <v>0</v>
      </c>
      <c r="D1711" s="9">
        <v>0</v>
      </c>
      <c r="E1711" s="10">
        <f t="shared" si="278"/>
        <v>0</v>
      </c>
    </row>
    <row r="1712" spans="1:5" x14ac:dyDescent="0.25">
      <c r="A1712" s="7" t="s">
        <v>14</v>
      </c>
      <c r="B1712" s="9">
        <v>0</v>
      </c>
      <c r="C1712" s="9">
        <v>0</v>
      </c>
      <c r="D1712" s="9">
        <v>0</v>
      </c>
      <c r="E1712" s="10">
        <f t="shared" si="278"/>
        <v>0</v>
      </c>
    </row>
    <row r="1713" spans="1:5" x14ac:dyDescent="0.25">
      <c r="A1713" s="7" t="s">
        <v>15</v>
      </c>
      <c r="B1713" s="9">
        <v>0</v>
      </c>
      <c r="C1713" s="9">
        <v>0</v>
      </c>
      <c r="D1713" s="9">
        <v>0</v>
      </c>
      <c r="E1713" s="10">
        <f t="shared" si="278"/>
        <v>0</v>
      </c>
    </row>
    <row r="1714" spans="1:5" x14ac:dyDescent="0.25">
      <c r="A1714" s="11" t="s">
        <v>16</v>
      </c>
      <c r="B1714" s="8">
        <v>0</v>
      </c>
      <c r="C1714" s="8">
        <v>0</v>
      </c>
      <c r="D1714" s="8">
        <v>0</v>
      </c>
      <c r="E1714" s="10">
        <f t="shared" si="278"/>
        <v>0</v>
      </c>
    </row>
    <row r="1715" spans="1:5" x14ac:dyDescent="0.25">
      <c r="A1715" s="7" t="s">
        <v>17</v>
      </c>
      <c r="B1715" s="9">
        <v>0</v>
      </c>
      <c r="C1715" s="9">
        <v>0</v>
      </c>
      <c r="D1715" s="9">
        <v>0</v>
      </c>
      <c r="E1715" s="10">
        <f t="shared" si="278"/>
        <v>0</v>
      </c>
    </row>
    <row r="1716" spans="1:5" x14ac:dyDescent="0.25">
      <c r="A1716" s="7" t="s">
        <v>18</v>
      </c>
      <c r="B1716" s="9">
        <v>0</v>
      </c>
      <c r="C1716" s="9">
        <v>0</v>
      </c>
      <c r="D1716" s="9">
        <v>0</v>
      </c>
      <c r="E1716" s="10">
        <f t="shared" si="278"/>
        <v>0</v>
      </c>
    </row>
    <row r="1717" spans="1:5" x14ac:dyDescent="0.25">
      <c r="A1717" s="7" t="s">
        <v>19</v>
      </c>
      <c r="B1717" s="9">
        <v>0</v>
      </c>
      <c r="C1717" s="9">
        <v>0</v>
      </c>
      <c r="D1717" s="9">
        <v>0</v>
      </c>
      <c r="E1717" s="10">
        <f t="shared" si="278"/>
        <v>0</v>
      </c>
    </row>
    <row r="1718" spans="1:5" x14ac:dyDescent="0.25">
      <c r="A1718" s="7" t="s">
        <v>20</v>
      </c>
      <c r="B1718" s="9">
        <v>0</v>
      </c>
      <c r="C1718" s="9">
        <v>0</v>
      </c>
      <c r="D1718" s="9">
        <v>0</v>
      </c>
      <c r="E1718" s="10">
        <f t="shared" si="278"/>
        <v>0</v>
      </c>
    </row>
    <row r="1719" spans="1:5" x14ac:dyDescent="0.25">
      <c r="A1719" s="11" t="s">
        <v>21</v>
      </c>
      <c r="B1719" s="8">
        <v>0</v>
      </c>
      <c r="C1719" s="8">
        <v>0</v>
      </c>
      <c r="D1719" s="8">
        <v>0</v>
      </c>
      <c r="E1719" s="10">
        <f t="shared" si="278"/>
        <v>0</v>
      </c>
    </row>
    <row r="1720" spans="1:5" x14ac:dyDescent="0.25">
      <c r="A1720" s="7" t="s">
        <v>22</v>
      </c>
      <c r="B1720" s="9">
        <v>0</v>
      </c>
      <c r="C1720" s="9">
        <v>0</v>
      </c>
      <c r="D1720" s="9">
        <v>0</v>
      </c>
      <c r="E1720" s="10">
        <f t="shared" si="278"/>
        <v>0</v>
      </c>
    </row>
    <row r="1721" spans="1:5" x14ac:dyDescent="0.25">
      <c r="A1721" s="7" t="s">
        <v>23</v>
      </c>
      <c r="B1721" s="9">
        <v>0</v>
      </c>
      <c r="C1721" s="9">
        <v>0</v>
      </c>
      <c r="D1721" s="9">
        <v>0</v>
      </c>
      <c r="E1721" s="10">
        <f t="shared" si="278"/>
        <v>0</v>
      </c>
    </row>
    <row r="1722" spans="1:5" x14ac:dyDescent="0.25">
      <c r="A1722" s="7" t="s">
        <v>24</v>
      </c>
      <c r="B1722" s="9">
        <v>0</v>
      </c>
      <c r="C1722" s="9">
        <v>0</v>
      </c>
      <c r="D1722" s="9">
        <v>0</v>
      </c>
      <c r="E1722" s="10">
        <f t="shared" si="278"/>
        <v>0</v>
      </c>
    </row>
    <row r="1723" spans="1:5" x14ac:dyDescent="0.25">
      <c r="A1723" s="11" t="s">
        <v>25</v>
      </c>
      <c r="B1723" s="8">
        <v>0</v>
      </c>
      <c r="C1723" s="8">
        <v>0</v>
      </c>
      <c r="D1723" s="8">
        <v>0</v>
      </c>
      <c r="E1723" s="10">
        <f t="shared" si="278"/>
        <v>0</v>
      </c>
    </row>
    <row r="1724" spans="1:5" ht="15.75" thickBot="1" x14ac:dyDescent="0.3">
      <c r="A1724" s="1" t="s">
        <v>26</v>
      </c>
      <c r="B1724" s="2">
        <f>B1723+B1719+B1714+B1710</f>
        <v>0</v>
      </c>
      <c r="C1724" s="2">
        <f t="shared" ref="C1724:D1724" si="279">C1723+C1719+C1714+C1710</f>
        <v>0</v>
      </c>
      <c r="D1724" s="2">
        <f t="shared" si="279"/>
        <v>-426044</v>
      </c>
      <c r="E1724" s="3">
        <f t="shared" si="278"/>
        <v>-426044</v>
      </c>
    </row>
    <row r="1725" spans="1:5" x14ac:dyDescent="0.25">
      <c r="A1725" s="4"/>
      <c r="B1725" s="14" t="s">
        <v>6</v>
      </c>
      <c r="C1725" s="14" t="s">
        <v>7</v>
      </c>
      <c r="D1725" s="14" t="s">
        <v>7</v>
      </c>
      <c r="E1725" s="15" t="str">
        <f>$E$5</f>
        <v>2025-26 +/-</v>
      </c>
    </row>
    <row r="1726" spans="1:5" x14ac:dyDescent="0.25">
      <c r="A1726" s="6" t="s">
        <v>141</v>
      </c>
      <c r="B1726" s="14" t="str">
        <f>$B$6</f>
        <v>2024-25</v>
      </c>
      <c r="C1726" s="14" t="str">
        <f>$C$6</f>
        <v>2024-25</v>
      </c>
      <c r="D1726" s="14" t="str">
        <f>$D$6</f>
        <v>2025-26</v>
      </c>
      <c r="E1726" s="15" t="str">
        <f>$E$6</f>
        <v>2024-25</v>
      </c>
    </row>
    <row r="1727" spans="1:5" x14ac:dyDescent="0.25">
      <c r="A1727" s="7" t="s">
        <v>9</v>
      </c>
      <c r="B1727" s="8">
        <v>205118.7</v>
      </c>
      <c r="C1727" s="9">
        <v>205118</v>
      </c>
      <c r="D1727" s="9">
        <v>265829</v>
      </c>
      <c r="E1727" s="10">
        <f t="shared" ref="E1727:E1744" si="280">D1727-C1727</f>
        <v>60711</v>
      </c>
    </row>
    <row r="1728" spans="1:5" x14ac:dyDescent="0.25">
      <c r="A1728" s="7" t="s">
        <v>10</v>
      </c>
      <c r="B1728" s="9">
        <v>23457.89</v>
      </c>
      <c r="C1728" s="9">
        <v>23458</v>
      </c>
      <c r="D1728" s="9">
        <v>43795</v>
      </c>
      <c r="E1728" s="10">
        <f t="shared" si="280"/>
        <v>20337</v>
      </c>
    </row>
    <row r="1729" spans="1:5" x14ac:dyDescent="0.25">
      <c r="A1729" s="7" t="s">
        <v>11</v>
      </c>
      <c r="B1729" s="9">
        <v>93615.280000000013</v>
      </c>
      <c r="C1729" s="9">
        <v>93616</v>
      </c>
      <c r="D1729" s="9">
        <v>93803</v>
      </c>
      <c r="E1729" s="10">
        <f t="shared" si="280"/>
        <v>187</v>
      </c>
    </row>
    <row r="1730" spans="1:5" x14ac:dyDescent="0.25">
      <c r="A1730" s="11" t="s">
        <v>12</v>
      </c>
      <c r="B1730" s="8">
        <v>322191.87000000005</v>
      </c>
      <c r="C1730" s="8">
        <v>322192</v>
      </c>
      <c r="D1730" s="8">
        <v>403427</v>
      </c>
      <c r="E1730" s="10">
        <f t="shared" si="280"/>
        <v>81235</v>
      </c>
    </row>
    <row r="1731" spans="1:5" x14ac:dyDescent="0.25">
      <c r="A1731" s="7" t="s">
        <v>13</v>
      </c>
      <c r="B1731" s="9">
        <v>2037.54</v>
      </c>
      <c r="C1731" s="9">
        <v>2038</v>
      </c>
      <c r="D1731" s="9">
        <v>4652</v>
      </c>
      <c r="E1731" s="10">
        <f t="shared" si="280"/>
        <v>2614</v>
      </c>
    </row>
    <row r="1732" spans="1:5" x14ac:dyDescent="0.25">
      <c r="A1732" s="7" t="s">
        <v>14</v>
      </c>
      <c r="B1732" s="9">
        <v>658.37</v>
      </c>
      <c r="C1732" s="9">
        <v>658</v>
      </c>
      <c r="D1732" s="9">
        <v>3309</v>
      </c>
      <c r="E1732" s="10">
        <f t="shared" si="280"/>
        <v>2651</v>
      </c>
    </row>
    <row r="1733" spans="1:5" x14ac:dyDescent="0.25">
      <c r="A1733" s="7" t="s">
        <v>15</v>
      </c>
      <c r="B1733" s="9">
        <v>1120.0900000000001</v>
      </c>
      <c r="C1733" s="9">
        <v>1121</v>
      </c>
      <c r="D1733" s="9">
        <v>2877</v>
      </c>
      <c r="E1733" s="10">
        <f t="shared" si="280"/>
        <v>1756</v>
      </c>
    </row>
    <row r="1734" spans="1:5" x14ac:dyDescent="0.25">
      <c r="A1734" s="11" t="s">
        <v>16</v>
      </c>
      <c r="B1734" s="8">
        <v>3816</v>
      </c>
      <c r="C1734" s="8">
        <v>3817</v>
      </c>
      <c r="D1734" s="8">
        <v>10838</v>
      </c>
      <c r="E1734" s="10">
        <f t="shared" si="280"/>
        <v>7021</v>
      </c>
    </row>
    <row r="1735" spans="1:5" x14ac:dyDescent="0.25">
      <c r="A1735" s="7" t="s">
        <v>17</v>
      </c>
      <c r="B1735" s="9">
        <v>0</v>
      </c>
      <c r="C1735" s="9">
        <v>0</v>
      </c>
      <c r="D1735" s="9">
        <v>0</v>
      </c>
      <c r="E1735" s="10">
        <f t="shared" si="280"/>
        <v>0</v>
      </c>
    </row>
    <row r="1736" spans="1:5" x14ac:dyDescent="0.25">
      <c r="A1736" s="7" t="s">
        <v>18</v>
      </c>
      <c r="B1736" s="9">
        <v>0</v>
      </c>
      <c r="C1736" s="9">
        <v>0</v>
      </c>
      <c r="D1736" s="9">
        <v>0</v>
      </c>
      <c r="E1736" s="10">
        <f t="shared" si="280"/>
        <v>0</v>
      </c>
    </row>
    <row r="1737" spans="1:5" x14ac:dyDescent="0.25">
      <c r="A1737" s="7" t="s">
        <v>19</v>
      </c>
      <c r="B1737" s="9">
        <v>0</v>
      </c>
      <c r="C1737" s="9">
        <v>0</v>
      </c>
      <c r="D1737" s="9">
        <v>0</v>
      </c>
      <c r="E1737" s="10">
        <f t="shared" si="280"/>
        <v>0</v>
      </c>
    </row>
    <row r="1738" spans="1:5" x14ac:dyDescent="0.25">
      <c r="A1738" s="7" t="s">
        <v>20</v>
      </c>
      <c r="B1738" s="9">
        <v>0</v>
      </c>
      <c r="C1738" s="9">
        <v>0</v>
      </c>
      <c r="D1738" s="9">
        <v>0</v>
      </c>
      <c r="E1738" s="10">
        <f t="shared" si="280"/>
        <v>0</v>
      </c>
    </row>
    <row r="1739" spans="1:5" x14ac:dyDescent="0.25">
      <c r="A1739" s="11" t="s">
        <v>21</v>
      </c>
      <c r="B1739" s="8">
        <v>0</v>
      </c>
      <c r="C1739" s="8">
        <v>0</v>
      </c>
      <c r="D1739" s="8">
        <v>0</v>
      </c>
      <c r="E1739" s="10">
        <f t="shared" si="280"/>
        <v>0</v>
      </c>
    </row>
    <row r="1740" spans="1:5" x14ac:dyDescent="0.25">
      <c r="A1740" s="7" t="s">
        <v>22</v>
      </c>
      <c r="B1740" s="9">
        <v>184.98</v>
      </c>
      <c r="C1740" s="9">
        <v>185</v>
      </c>
      <c r="D1740" s="9">
        <v>35</v>
      </c>
      <c r="E1740" s="10">
        <f t="shared" si="280"/>
        <v>-150</v>
      </c>
    </row>
    <row r="1741" spans="1:5" x14ac:dyDescent="0.25">
      <c r="A1741" s="7" t="s">
        <v>23</v>
      </c>
      <c r="B1741" s="9">
        <v>0</v>
      </c>
      <c r="C1741" s="9">
        <v>0</v>
      </c>
      <c r="D1741" s="9">
        <v>0</v>
      </c>
      <c r="E1741" s="10">
        <f t="shared" si="280"/>
        <v>0</v>
      </c>
    </row>
    <row r="1742" spans="1:5" x14ac:dyDescent="0.25">
      <c r="A1742" s="7" t="s">
        <v>24</v>
      </c>
      <c r="B1742" s="9">
        <v>0</v>
      </c>
      <c r="C1742" s="9">
        <v>0</v>
      </c>
      <c r="D1742" s="9">
        <v>0</v>
      </c>
      <c r="E1742" s="10">
        <f t="shared" si="280"/>
        <v>0</v>
      </c>
    </row>
    <row r="1743" spans="1:5" x14ac:dyDescent="0.25">
      <c r="A1743" s="11" t="s">
        <v>25</v>
      </c>
      <c r="B1743" s="8">
        <v>184.98</v>
      </c>
      <c r="C1743" s="8">
        <v>185</v>
      </c>
      <c r="D1743" s="8">
        <v>35</v>
      </c>
      <c r="E1743" s="10">
        <f t="shared" si="280"/>
        <v>-150</v>
      </c>
    </row>
    <row r="1744" spans="1:5" ht="15.75" thickBot="1" x14ac:dyDescent="0.3">
      <c r="A1744" s="1" t="s">
        <v>26</v>
      </c>
      <c r="B1744" s="2">
        <f>B1743+B1739+B1734+B1730</f>
        <v>326192.85000000003</v>
      </c>
      <c r="C1744" s="2">
        <f t="shared" ref="C1744:D1744" si="281">C1743+C1739+C1734+C1730</f>
        <v>326194</v>
      </c>
      <c r="D1744" s="2">
        <f t="shared" si="281"/>
        <v>414300</v>
      </c>
      <c r="E1744" s="3">
        <f t="shared" si="280"/>
        <v>88106</v>
      </c>
    </row>
    <row r="1745" spans="1:5" x14ac:dyDescent="0.25">
      <c r="A1745" s="4"/>
      <c r="B1745" s="14" t="s">
        <v>6</v>
      </c>
      <c r="C1745" s="14" t="s">
        <v>7</v>
      </c>
      <c r="D1745" s="14" t="s">
        <v>7</v>
      </c>
      <c r="E1745" s="15" t="str">
        <f>$E$5</f>
        <v>2025-26 +/-</v>
      </c>
    </row>
    <row r="1746" spans="1:5" x14ac:dyDescent="0.25">
      <c r="A1746" s="6" t="s">
        <v>77</v>
      </c>
      <c r="B1746" s="14" t="str">
        <f>$B$6</f>
        <v>2024-25</v>
      </c>
      <c r="C1746" s="14" t="str">
        <f>$C$6</f>
        <v>2024-25</v>
      </c>
      <c r="D1746" s="14" t="str">
        <f>$D$6</f>
        <v>2025-26</v>
      </c>
      <c r="E1746" s="15" t="str">
        <f>$E$6</f>
        <v>2024-25</v>
      </c>
    </row>
    <row r="1747" spans="1:5" x14ac:dyDescent="0.25">
      <c r="A1747" s="7" t="s">
        <v>9</v>
      </c>
      <c r="B1747" s="8">
        <v>521502.92999999993</v>
      </c>
      <c r="C1747" s="9">
        <v>521503</v>
      </c>
      <c r="D1747" s="9">
        <v>584285</v>
      </c>
      <c r="E1747" s="10">
        <f t="shared" ref="E1747:E1764" si="282">D1747-C1747</f>
        <v>62782</v>
      </c>
    </row>
    <row r="1748" spans="1:5" x14ac:dyDescent="0.25">
      <c r="A1748" s="7" t="s">
        <v>10</v>
      </c>
      <c r="B1748" s="9">
        <v>20486.78</v>
      </c>
      <c r="C1748" s="9">
        <v>20486.599999999999</v>
      </c>
      <c r="D1748" s="9">
        <v>19391</v>
      </c>
      <c r="E1748" s="10">
        <f t="shared" si="282"/>
        <v>-1095.5999999999985</v>
      </c>
    </row>
    <row r="1749" spans="1:5" x14ac:dyDescent="0.25">
      <c r="A1749" s="7" t="s">
        <v>11</v>
      </c>
      <c r="B1749" s="9">
        <v>229322.24999999997</v>
      </c>
      <c r="C1749" s="9">
        <v>229322</v>
      </c>
      <c r="D1749" s="9">
        <v>236885</v>
      </c>
      <c r="E1749" s="10">
        <f t="shared" si="282"/>
        <v>7563</v>
      </c>
    </row>
    <row r="1750" spans="1:5" x14ac:dyDescent="0.25">
      <c r="A1750" s="11" t="s">
        <v>12</v>
      </c>
      <c r="B1750" s="8">
        <v>771311.96</v>
      </c>
      <c r="C1750" s="8">
        <v>771311.6</v>
      </c>
      <c r="D1750" s="8">
        <v>840561</v>
      </c>
      <c r="E1750" s="10">
        <f t="shared" si="282"/>
        <v>69249.400000000023</v>
      </c>
    </row>
    <row r="1751" spans="1:5" x14ac:dyDescent="0.25">
      <c r="A1751" s="7" t="s">
        <v>13</v>
      </c>
      <c r="B1751" s="9">
        <v>1647.55</v>
      </c>
      <c r="C1751" s="9">
        <v>1648</v>
      </c>
      <c r="D1751" s="9">
        <v>192</v>
      </c>
      <c r="E1751" s="10">
        <f t="shared" si="282"/>
        <v>-1456</v>
      </c>
    </row>
    <row r="1752" spans="1:5" x14ac:dyDescent="0.25">
      <c r="A1752" s="7" t="s">
        <v>14</v>
      </c>
      <c r="B1752" s="9">
        <v>84902.74</v>
      </c>
      <c r="C1752" s="9">
        <v>84904.4</v>
      </c>
      <c r="D1752" s="9">
        <v>95621</v>
      </c>
      <c r="E1752" s="10">
        <f t="shared" si="282"/>
        <v>10716.600000000006</v>
      </c>
    </row>
    <row r="1753" spans="1:5" x14ac:dyDescent="0.25">
      <c r="A1753" s="7" t="s">
        <v>15</v>
      </c>
      <c r="B1753" s="9">
        <v>596.41999999999996</v>
      </c>
      <c r="C1753" s="9">
        <v>597</v>
      </c>
      <c r="D1753" s="9">
        <v>3202</v>
      </c>
      <c r="E1753" s="10">
        <f t="shared" si="282"/>
        <v>2605</v>
      </c>
    </row>
    <row r="1754" spans="1:5" x14ac:dyDescent="0.25">
      <c r="A1754" s="11" t="s">
        <v>16</v>
      </c>
      <c r="B1754" s="8">
        <v>87146.71</v>
      </c>
      <c r="C1754" s="8">
        <v>87149.4</v>
      </c>
      <c r="D1754" s="8">
        <v>99015</v>
      </c>
      <c r="E1754" s="10">
        <f t="shared" si="282"/>
        <v>11865.600000000006</v>
      </c>
    </row>
    <row r="1755" spans="1:5" x14ac:dyDescent="0.25">
      <c r="A1755" s="7" t="s">
        <v>17</v>
      </c>
      <c r="B1755" s="9">
        <v>0</v>
      </c>
      <c r="C1755" s="9">
        <v>0</v>
      </c>
      <c r="D1755" s="9">
        <v>0</v>
      </c>
      <c r="E1755" s="10">
        <f t="shared" si="282"/>
        <v>0</v>
      </c>
    </row>
    <row r="1756" spans="1:5" x14ac:dyDescent="0.25">
      <c r="A1756" s="7" t="s">
        <v>18</v>
      </c>
      <c r="B1756" s="9">
        <v>0</v>
      </c>
      <c r="C1756" s="9">
        <v>0</v>
      </c>
      <c r="D1756" s="9">
        <v>0</v>
      </c>
      <c r="E1756" s="10">
        <f t="shared" si="282"/>
        <v>0</v>
      </c>
    </row>
    <row r="1757" spans="1:5" x14ac:dyDescent="0.25">
      <c r="A1757" s="7" t="s">
        <v>19</v>
      </c>
      <c r="B1757" s="9">
        <v>0</v>
      </c>
      <c r="C1757" s="9">
        <v>0</v>
      </c>
      <c r="D1757" s="9">
        <v>0</v>
      </c>
      <c r="E1757" s="10">
        <f t="shared" si="282"/>
        <v>0</v>
      </c>
    </row>
    <row r="1758" spans="1:5" x14ac:dyDescent="0.25">
      <c r="A1758" s="7" t="s">
        <v>20</v>
      </c>
      <c r="B1758" s="9">
        <v>0</v>
      </c>
      <c r="C1758" s="9">
        <v>0</v>
      </c>
      <c r="D1758" s="9">
        <v>0</v>
      </c>
      <c r="E1758" s="10">
        <f t="shared" si="282"/>
        <v>0</v>
      </c>
    </row>
    <row r="1759" spans="1:5" x14ac:dyDescent="0.25">
      <c r="A1759" s="11" t="s">
        <v>21</v>
      </c>
      <c r="B1759" s="8">
        <v>0</v>
      </c>
      <c r="C1759" s="8">
        <v>0</v>
      </c>
      <c r="D1759" s="8">
        <v>0</v>
      </c>
      <c r="E1759" s="10">
        <f t="shared" si="282"/>
        <v>0</v>
      </c>
    </row>
    <row r="1760" spans="1:5" x14ac:dyDescent="0.25">
      <c r="A1760" s="7" t="s">
        <v>22</v>
      </c>
      <c r="B1760" s="9">
        <v>1099</v>
      </c>
      <c r="C1760" s="9">
        <v>1099</v>
      </c>
      <c r="D1760" s="9">
        <v>775</v>
      </c>
      <c r="E1760" s="10">
        <f t="shared" si="282"/>
        <v>-324</v>
      </c>
    </row>
    <row r="1761" spans="1:5" x14ac:dyDescent="0.25">
      <c r="A1761" s="7" t="s">
        <v>23</v>
      </c>
      <c r="B1761" s="9">
        <v>0</v>
      </c>
      <c r="C1761" s="9">
        <v>0</v>
      </c>
      <c r="D1761" s="9">
        <v>0</v>
      </c>
      <c r="E1761" s="10">
        <f t="shared" si="282"/>
        <v>0</v>
      </c>
    </row>
    <row r="1762" spans="1:5" x14ac:dyDescent="0.25">
      <c r="A1762" s="7" t="s">
        <v>24</v>
      </c>
      <c r="B1762" s="9">
        <v>0</v>
      </c>
      <c r="C1762" s="9">
        <v>0</v>
      </c>
      <c r="D1762" s="9">
        <v>0</v>
      </c>
      <c r="E1762" s="10">
        <f t="shared" si="282"/>
        <v>0</v>
      </c>
    </row>
    <row r="1763" spans="1:5" x14ac:dyDescent="0.25">
      <c r="A1763" s="11" t="s">
        <v>25</v>
      </c>
      <c r="B1763" s="8">
        <v>1099</v>
      </c>
      <c r="C1763" s="8">
        <v>1099</v>
      </c>
      <c r="D1763" s="8">
        <v>775</v>
      </c>
      <c r="E1763" s="10">
        <f t="shared" si="282"/>
        <v>-324</v>
      </c>
    </row>
    <row r="1764" spans="1:5" ht="15.75" thickBot="1" x14ac:dyDescent="0.3">
      <c r="A1764" s="1" t="s">
        <v>26</v>
      </c>
      <c r="B1764" s="2">
        <f>B1763+B1759+B1754+B1750</f>
        <v>859557.66999999993</v>
      </c>
      <c r="C1764" s="2">
        <f t="shared" ref="C1764:D1764" si="283">C1763+C1759+C1754+C1750</f>
        <v>859560</v>
      </c>
      <c r="D1764" s="2">
        <f t="shared" si="283"/>
        <v>940351</v>
      </c>
      <c r="E1764" s="3">
        <f t="shared" si="282"/>
        <v>80791</v>
      </c>
    </row>
    <row r="1765" spans="1:5" x14ac:dyDescent="0.25">
      <c r="A1765" s="4"/>
      <c r="B1765" s="14" t="s">
        <v>6</v>
      </c>
      <c r="C1765" s="14" t="s">
        <v>7</v>
      </c>
      <c r="D1765" s="14" t="s">
        <v>7</v>
      </c>
      <c r="E1765" s="15" t="str">
        <f>$E$5</f>
        <v>2025-26 +/-</v>
      </c>
    </row>
    <row r="1766" spans="1:5" x14ac:dyDescent="0.25">
      <c r="A1766" s="6" t="s">
        <v>74</v>
      </c>
      <c r="B1766" s="14" t="str">
        <f>$B$6</f>
        <v>2024-25</v>
      </c>
      <c r="C1766" s="14" t="str">
        <f>$C$6</f>
        <v>2024-25</v>
      </c>
      <c r="D1766" s="14" t="str">
        <f>$D$6</f>
        <v>2025-26</v>
      </c>
      <c r="E1766" s="15" t="str">
        <f>$E$6</f>
        <v>2024-25</v>
      </c>
    </row>
    <row r="1767" spans="1:5" x14ac:dyDescent="0.25">
      <c r="A1767" s="7" t="s">
        <v>9</v>
      </c>
      <c r="B1767" s="8">
        <v>701420.53999999992</v>
      </c>
      <c r="C1767" s="9">
        <v>701420</v>
      </c>
      <c r="D1767" s="9">
        <v>808561</v>
      </c>
      <c r="E1767" s="10">
        <f t="shared" ref="E1767:E1784" si="284">D1767-C1767</f>
        <v>107141</v>
      </c>
    </row>
    <row r="1768" spans="1:5" x14ac:dyDescent="0.25">
      <c r="A1768" s="7" t="s">
        <v>10</v>
      </c>
      <c r="B1768" s="9">
        <v>30603.949999999997</v>
      </c>
      <c r="C1768" s="9">
        <v>30603</v>
      </c>
      <c r="D1768" s="9">
        <v>48113</v>
      </c>
      <c r="E1768" s="10">
        <f t="shared" si="284"/>
        <v>17510</v>
      </c>
    </row>
    <row r="1769" spans="1:5" x14ac:dyDescent="0.25">
      <c r="A1769" s="7" t="s">
        <v>11</v>
      </c>
      <c r="B1769" s="9">
        <v>411821.90999999992</v>
      </c>
      <c r="C1769" s="9">
        <v>411823</v>
      </c>
      <c r="D1769" s="9">
        <v>408803</v>
      </c>
      <c r="E1769" s="10">
        <f t="shared" si="284"/>
        <v>-3020</v>
      </c>
    </row>
    <row r="1770" spans="1:5" x14ac:dyDescent="0.25">
      <c r="A1770" s="11" t="s">
        <v>12</v>
      </c>
      <c r="B1770" s="8">
        <v>1143846.3999999999</v>
      </c>
      <c r="C1770" s="8">
        <v>1143846</v>
      </c>
      <c r="D1770" s="8">
        <v>1265477</v>
      </c>
      <c r="E1770" s="10">
        <f t="shared" si="284"/>
        <v>121631</v>
      </c>
    </row>
    <row r="1771" spans="1:5" x14ac:dyDescent="0.25">
      <c r="A1771" s="7" t="s">
        <v>13</v>
      </c>
      <c r="B1771" s="9">
        <v>11506.9</v>
      </c>
      <c r="C1771" s="9">
        <v>11506.48</v>
      </c>
      <c r="D1771" s="9">
        <v>2661</v>
      </c>
      <c r="E1771" s="10">
        <f t="shared" si="284"/>
        <v>-8845.48</v>
      </c>
    </row>
    <row r="1772" spans="1:5" x14ac:dyDescent="0.25">
      <c r="A1772" s="7" t="s">
        <v>14</v>
      </c>
      <c r="B1772" s="9">
        <v>7603.619999999999</v>
      </c>
      <c r="C1772" s="9">
        <v>7602.9400000000005</v>
      </c>
      <c r="D1772" s="9">
        <v>9918</v>
      </c>
      <c r="E1772" s="10">
        <f t="shared" si="284"/>
        <v>2315.0599999999995</v>
      </c>
    </row>
    <row r="1773" spans="1:5" x14ac:dyDescent="0.25">
      <c r="A1773" s="7" t="s">
        <v>15</v>
      </c>
      <c r="B1773" s="9">
        <v>5172.34</v>
      </c>
      <c r="C1773" s="9">
        <v>5172.54</v>
      </c>
      <c r="D1773" s="9">
        <v>8073</v>
      </c>
      <c r="E1773" s="10">
        <f t="shared" si="284"/>
        <v>2900.46</v>
      </c>
    </row>
    <row r="1774" spans="1:5" x14ac:dyDescent="0.25">
      <c r="A1774" s="11" t="s">
        <v>16</v>
      </c>
      <c r="B1774" s="8">
        <v>24282.859999999997</v>
      </c>
      <c r="C1774" s="8">
        <v>24281.96</v>
      </c>
      <c r="D1774" s="8">
        <v>20652</v>
      </c>
      <c r="E1774" s="10">
        <f t="shared" si="284"/>
        <v>-3629.9599999999991</v>
      </c>
    </row>
    <row r="1775" spans="1:5" x14ac:dyDescent="0.25">
      <c r="A1775" s="7" t="s">
        <v>17</v>
      </c>
      <c r="B1775" s="9">
        <v>0</v>
      </c>
      <c r="C1775" s="9">
        <v>0</v>
      </c>
      <c r="D1775" s="9">
        <v>1000</v>
      </c>
      <c r="E1775" s="10">
        <f t="shared" si="284"/>
        <v>1000</v>
      </c>
    </row>
    <row r="1776" spans="1:5" x14ac:dyDescent="0.25">
      <c r="A1776" s="7" t="s">
        <v>18</v>
      </c>
      <c r="B1776" s="9">
        <v>0</v>
      </c>
      <c r="C1776" s="9">
        <v>62887</v>
      </c>
      <c r="D1776" s="9">
        <v>0</v>
      </c>
      <c r="E1776" s="10">
        <f t="shared" si="284"/>
        <v>-62887</v>
      </c>
    </row>
    <row r="1777" spans="1:5" x14ac:dyDescent="0.25">
      <c r="A1777" s="7" t="s">
        <v>19</v>
      </c>
      <c r="B1777" s="9">
        <v>0</v>
      </c>
      <c r="C1777" s="9">
        <v>0</v>
      </c>
      <c r="D1777" s="9">
        <v>0</v>
      </c>
      <c r="E1777" s="10">
        <f t="shared" si="284"/>
        <v>0</v>
      </c>
    </row>
    <row r="1778" spans="1:5" x14ac:dyDescent="0.25">
      <c r="A1778" s="7" t="s">
        <v>20</v>
      </c>
      <c r="B1778" s="9">
        <v>0</v>
      </c>
      <c r="C1778" s="9">
        <v>0</v>
      </c>
      <c r="D1778" s="9">
        <v>0</v>
      </c>
      <c r="E1778" s="10">
        <f t="shared" si="284"/>
        <v>0</v>
      </c>
    </row>
    <row r="1779" spans="1:5" x14ac:dyDescent="0.25">
      <c r="A1779" s="11" t="s">
        <v>21</v>
      </c>
      <c r="B1779" s="8">
        <v>0</v>
      </c>
      <c r="C1779" s="8">
        <v>62887</v>
      </c>
      <c r="D1779" s="8">
        <v>1000</v>
      </c>
      <c r="E1779" s="10">
        <f t="shared" si="284"/>
        <v>-61887</v>
      </c>
    </row>
    <row r="1780" spans="1:5" x14ac:dyDescent="0.25">
      <c r="A1780" s="7" t="s">
        <v>22</v>
      </c>
      <c r="B1780" s="9">
        <v>4016.59</v>
      </c>
      <c r="C1780" s="9">
        <v>4017.04</v>
      </c>
      <c r="D1780" s="9">
        <v>7356</v>
      </c>
      <c r="E1780" s="10">
        <f t="shared" si="284"/>
        <v>3338.96</v>
      </c>
    </row>
    <row r="1781" spans="1:5" x14ac:dyDescent="0.25">
      <c r="A1781" s="7" t="s">
        <v>23</v>
      </c>
      <c r="B1781" s="9">
        <v>0</v>
      </c>
      <c r="C1781" s="9">
        <v>0</v>
      </c>
      <c r="D1781" s="9">
        <v>0</v>
      </c>
      <c r="E1781" s="10">
        <f t="shared" si="284"/>
        <v>0</v>
      </c>
    </row>
    <row r="1782" spans="1:5" x14ac:dyDescent="0.25">
      <c r="A1782" s="7" t="s">
        <v>24</v>
      </c>
      <c r="B1782" s="9">
        <v>0</v>
      </c>
      <c r="C1782" s="9">
        <v>0</v>
      </c>
      <c r="D1782" s="9">
        <v>0</v>
      </c>
      <c r="E1782" s="10">
        <f t="shared" si="284"/>
        <v>0</v>
      </c>
    </row>
    <row r="1783" spans="1:5" x14ac:dyDescent="0.25">
      <c r="A1783" s="11" t="s">
        <v>25</v>
      </c>
      <c r="B1783" s="8">
        <v>4016.59</v>
      </c>
      <c r="C1783" s="8">
        <v>4017.04</v>
      </c>
      <c r="D1783" s="8">
        <v>7356</v>
      </c>
      <c r="E1783" s="10">
        <f t="shared" si="284"/>
        <v>3338.96</v>
      </c>
    </row>
    <row r="1784" spans="1:5" ht="15.75" thickBot="1" x14ac:dyDescent="0.3">
      <c r="A1784" s="1" t="s">
        <v>26</v>
      </c>
      <c r="B1784" s="2">
        <f>B1783+B1779+B1774+B1770</f>
        <v>1172145.8499999999</v>
      </c>
      <c r="C1784" s="2">
        <f t="shared" ref="C1784:D1784" si="285">C1783+C1779+C1774+C1770</f>
        <v>1235032</v>
      </c>
      <c r="D1784" s="2">
        <f t="shared" si="285"/>
        <v>1294485</v>
      </c>
      <c r="E1784" s="3">
        <f t="shared" si="284"/>
        <v>59453</v>
      </c>
    </row>
    <row r="1785" spans="1:5" x14ac:dyDescent="0.25">
      <c r="A1785" s="4"/>
      <c r="B1785" s="14" t="s">
        <v>6</v>
      </c>
      <c r="C1785" s="14" t="s">
        <v>7</v>
      </c>
      <c r="D1785" s="14" t="s">
        <v>7</v>
      </c>
      <c r="E1785" s="15" t="str">
        <f>$E$5</f>
        <v>2025-26 +/-</v>
      </c>
    </row>
    <row r="1786" spans="1:5" x14ac:dyDescent="0.25">
      <c r="A1786" s="6" t="s">
        <v>78</v>
      </c>
      <c r="B1786" s="14" t="str">
        <f>$B$6</f>
        <v>2024-25</v>
      </c>
      <c r="C1786" s="14" t="str">
        <f>$C$6</f>
        <v>2024-25</v>
      </c>
      <c r="D1786" s="14" t="str">
        <f>$D$6</f>
        <v>2025-26</v>
      </c>
      <c r="E1786" s="15" t="str">
        <f>$E$6</f>
        <v>2024-25</v>
      </c>
    </row>
    <row r="1787" spans="1:5" x14ac:dyDescent="0.25">
      <c r="A1787" s="7" t="s">
        <v>9</v>
      </c>
      <c r="B1787" s="8">
        <v>168546.11</v>
      </c>
      <c r="C1787" s="9">
        <v>168547</v>
      </c>
      <c r="D1787" s="9">
        <v>172441</v>
      </c>
      <c r="E1787" s="10">
        <f t="shared" ref="E1787:E1804" si="286">D1787-C1787</f>
        <v>3894</v>
      </c>
    </row>
    <row r="1788" spans="1:5" x14ac:dyDescent="0.25">
      <c r="A1788" s="7" t="s">
        <v>10</v>
      </c>
      <c r="B1788" s="9">
        <v>666.74</v>
      </c>
      <c r="C1788" s="9">
        <v>667</v>
      </c>
      <c r="D1788" s="9">
        <v>0</v>
      </c>
      <c r="E1788" s="10">
        <f t="shared" si="286"/>
        <v>-667</v>
      </c>
    </row>
    <row r="1789" spans="1:5" x14ac:dyDescent="0.25">
      <c r="A1789" s="7" t="s">
        <v>11</v>
      </c>
      <c r="B1789" s="9">
        <v>74230.959999999992</v>
      </c>
      <c r="C1789" s="9">
        <v>74231</v>
      </c>
      <c r="D1789" s="9">
        <v>67720</v>
      </c>
      <c r="E1789" s="10">
        <f t="shared" si="286"/>
        <v>-6511</v>
      </c>
    </row>
    <row r="1790" spans="1:5" x14ac:dyDescent="0.25">
      <c r="A1790" s="11" t="s">
        <v>12</v>
      </c>
      <c r="B1790" s="8">
        <v>243443.80999999997</v>
      </c>
      <c r="C1790" s="8">
        <v>243445</v>
      </c>
      <c r="D1790" s="8">
        <v>240161</v>
      </c>
      <c r="E1790" s="10">
        <f t="shared" si="286"/>
        <v>-3284</v>
      </c>
    </row>
    <row r="1791" spans="1:5" x14ac:dyDescent="0.25">
      <c r="A1791" s="7" t="s">
        <v>13</v>
      </c>
      <c r="B1791" s="9">
        <v>0</v>
      </c>
      <c r="C1791" s="9">
        <v>0</v>
      </c>
      <c r="D1791" s="9">
        <v>41</v>
      </c>
      <c r="E1791" s="10">
        <f t="shared" si="286"/>
        <v>41</v>
      </c>
    </row>
    <row r="1792" spans="1:5" x14ac:dyDescent="0.25">
      <c r="A1792" s="7" t="s">
        <v>14</v>
      </c>
      <c r="B1792" s="9">
        <v>6201.8899999999994</v>
      </c>
      <c r="C1792" s="9">
        <v>6201</v>
      </c>
      <c r="D1792" s="9">
        <v>9550</v>
      </c>
      <c r="E1792" s="10">
        <f t="shared" si="286"/>
        <v>3349</v>
      </c>
    </row>
    <row r="1793" spans="1:5" x14ac:dyDescent="0.25">
      <c r="A1793" s="7" t="s">
        <v>15</v>
      </c>
      <c r="B1793" s="9">
        <v>474.19</v>
      </c>
      <c r="C1793" s="9">
        <v>474</v>
      </c>
      <c r="D1793" s="9">
        <v>503</v>
      </c>
      <c r="E1793" s="10">
        <f t="shared" si="286"/>
        <v>29</v>
      </c>
    </row>
    <row r="1794" spans="1:5" x14ac:dyDescent="0.25">
      <c r="A1794" s="11" t="s">
        <v>16</v>
      </c>
      <c r="B1794" s="8">
        <v>6676.079999999999</v>
      </c>
      <c r="C1794" s="8">
        <v>6675</v>
      </c>
      <c r="D1794" s="8">
        <v>10094</v>
      </c>
      <c r="E1794" s="10">
        <f t="shared" si="286"/>
        <v>3419</v>
      </c>
    </row>
    <row r="1795" spans="1:5" x14ac:dyDescent="0.25">
      <c r="A1795" s="7" t="s">
        <v>17</v>
      </c>
      <c r="B1795" s="9">
        <v>14976.6</v>
      </c>
      <c r="C1795" s="9">
        <v>14977</v>
      </c>
      <c r="D1795" s="9">
        <v>16800</v>
      </c>
      <c r="E1795" s="10">
        <f t="shared" si="286"/>
        <v>1823</v>
      </c>
    </row>
    <row r="1796" spans="1:5" x14ac:dyDescent="0.25">
      <c r="A1796" s="7" t="s">
        <v>18</v>
      </c>
      <c r="B1796" s="9">
        <v>0</v>
      </c>
      <c r="C1796" s="9">
        <v>0</v>
      </c>
      <c r="D1796" s="9">
        <v>0</v>
      </c>
      <c r="E1796" s="10">
        <f t="shared" si="286"/>
        <v>0</v>
      </c>
    </row>
    <row r="1797" spans="1:5" x14ac:dyDescent="0.25">
      <c r="A1797" s="7" t="s">
        <v>19</v>
      </c>
      <c r="B1797" s="9">
        <v>0</v>
      </c>
      <c r="C1797" s="9">
        <v>0</v>
      </c>
      <c r="D1797" s="9">
        <v>0</v>
      </c>
      <c r="E1797" s="10">
        <f t="shared" si="286"/>
        <v>0</v>
      </c>
    </row>
    <row r="1798" spans="1:5" x14ac:dyDescent="0.25">
      <c r="A1798" s="7" t="s">
        <v>20</v>
      </c>
      <c r="B1798" s="9">
        <v>0</v>
      </c>
      <c r="C1798" s="9">
        <v>0</v>
      </c>
      <c r="D1798" s="9">
        <v>0</v>
      </c>
      <c r="E1798" s="10">
        <f t="shared" si="286"/>
        <v>0</v>
      </c>
    </row>
    <row r="1799" spans="1:5" x14ac:dyDescent="0.25">
      <c r="A1799" s="11" t="s">
        <v>21</v>
      </c>
      <c r="B1799" s="8">
        <v>14976.6</v>
      </c>
      <c r="C1799" s="8">
        <v>14977</v>
      </c>
      <c r="D1799" s="8">
        <v>16800</v>
      </c>
      <c r="E1799" s="10">
        <f t="shared" si="286"/>
        <v>1823</v>
      </c>
    </row>
    <row r="1800" spans="1:5" x14ac:dyDescent="0.25">
      <c r="A1800" s="7" t="s">
        <v>22</v>
      </c>
      <c r="B1800" s="9">
        <v>0</v>
      </c>
      <c r="C1800" s="9">
        <v>0</v>
      </c>
      <c r="D1800" s="9">
        <v>0</v>
      </c>
      <c r="E1800" s="10">
        <f t="shared" si="286"/>
        <v>0</v>
      </c>
    </row>
    <row r="1801" spans="1:5" x14ac:dyDescent="0.25">
      <c r="A1801" s="7" t="s">
        <v>23</v>
      </c>
      <c r="B1801" s="9">
        <v>0</v>
      </c>
      <c r="C1801" s="9">
        <v>0</v>
      </c>
      <c r="D1801" s="9">
        <v>0</v>
      </c>
      <c r="E1801" s="10">
        <f t="shared" si="286"/>
        <v>0</v>
      </c>
    </row>
    <row r="1802" spans="1:5" x14ac:dyDescent="0.25">
      <c r="A1802" s="7" t="s">
        <v>24</v>
      </c>
      <c r="B1802" s="9">
        <v>-212.21</v>
      </c>
      <c r="C1802" s="9">
        <v>-212</v>
      </c>
      <c r="D1802" s="9">
        <v>0</v>
      </c>
      <c r="E1802" s="10">
        <f t="shared" si="286"/>
        <v>212</v>
      </c>
    </row>
    <row r="1803" spans="1:5" x14ac:dyDescent="0.25">
      <c r="A1803" s="11" t="s">
        <v>25</v>
      </c>
      <c r="B1803" s="8">
        <v>-212.21</v>
      </c>
      <c r="C1803" s="8">
        <v>-212</v>
      </c>
      <c r="D1803" s="8">
        <v>0</v>
      </c>
      <c r="E1803" s="10">
        <f t="shared" si="286"/>
        <v>212</v>
      </c>
    </row>
    <row r="1804" spans="1:5" ht="15.75" thickBot="1" x14ac:dyDescent="0.3">
      <c r="A1804" s="1" t="s">
        <v>26</v>
      </c>
      <c r="B1804" s="2">
        <f>B1803+B1799+B1794+B1790</f>
        <v>264884.27999999997</v>
      </c>
      <c r="C1804" s="2">
        <f t="shared" ref="C1804:D1804" si="287">C1803+C1799+C1794+C1790</f>
        <v>264885</v>
      </c>
      <c r="D1804" s="2">
        <f t="shared" si="287"/>
        <v>267055</v>
      </c>
      <c r="E1804" s="3">
        <f t="shared" si="286"/>
        <v>2170</v>
      </c>
    </row>
    <row r="1805" spans="1:5" x14ac:dyDescent="0.25">
      <c r="A1805" s="4"/>
      <c r="B1805" s="14" t="s">
        <v>6</v>
      </c>
      <c r="C1805" s="14" t="s">
        <v>7</v>
      </c>
      <c r="D1805" s="14" t="s">
        <v>7</v>
      </c>
      <c r="E1805" s="15" t="str">
        <f>$E$5</f>
        <v>2025-26 +/-</v>
      </c>
    </row>
    <row r="1806" spans="1:5" x14ac:dyDescent="0.25">
      <c r="A1806" s="6" t="s">
        <v>79</v>
      </c>
      <c r="B1806" s="14" t="str">
        <f>$B$6</f>
        <v>2024-25</v>
      </c>
      <c r="C1806" s="14" t="str">
        <f>$C$6</f>
        <v>2024-25</v>
      </c>
      <c r="D1806" s="14" t="str">
        <f>$D$6</f>
        <v>2025-26</v>
      </c>
      <c r="E1806" s="15" t="str">
        <f>$E$6</f>
        <v>2024-25</v>
      </c>
    </row>
    <row r="1807" spans="1:5" x14ac:dyDescent="0.25">
      <c r="A1807" s="7" t="s">
        <v>9</v>
      </c>
      <c r="B1807" s="8">
        <v>149361.4</v>
      </c>
      <c r="C1807" s="9">
        <v>149361</v>
      </c>
      <c r="D1807" s="9">
        <v>149871</v>
      </c>
      <c r="E1807" s="10">
        <f t="shared" ref="E1807:E1824" si="288">D1807-C1807</f>
        <v>510</v>
      </c>
    </row>
    <row r="1808" spans="1:5" x14ac:dyDescent="0.25">
      <c r="A1808" s="7" t="s">
        <v>10</v>
      </c>
      <c r="B1808" s="9">
        <v>17946.5</v>
      </c>
      <c r="C1808" s="9">
        <v>17947</v>
      </c>
      <c r="D1808" s="9">
        <v>12759</v>
      </c>
      <c r="E1808" s="10">
        <f t="shared" si="288"/>
        <v>-5188</v>
      </c>
    </row>
    <row r="1809" spans="1:5" x14ac:dyDescent="0.25">
      <c r="A1809" s="7" t="s">
        <v>11</v>
      </c>
      <c r="B1809" s="9">
        <v>76281.440000000002</v>
      </c>
      <c r="C1809" s="9">
        <v>76282</v>
      </c>
      <c r="D1809" s="9">
        <v>69290</v>
      </c>
      <c r="E1809" s="10">
        <f t="shared" si="288"/>
        <v>-6992</v>
      </c>
    </row>
    <row r="1810" spans="1:5" x14ac:dyDescent="0.25">
      <c r="A1810" s="11" t="s">
        <v>12</v>
      </c>
      <c r="B1810" s="8">
        <v>243589.34</v>
      </c>
      <c r="C1810" s="8">
        <v>243590</v>
      </c>
      <c r="D1810" s="8">
        <v>231920</v>
      </c>
      <c r="E1810" s="10">
        <f t="shared" si="288"/>
        <v>-11670</v>
      </c>
    </row>
    <row r="1811" spans="1:5" x14ac:dyDescent="0.25">
      <c r="A1811" s="7" t="s">
        <v>13</v>
      </c>
      <c r="B1811" s="9">
        <v>0</v>
      </c>
      <c r="C1811" s="9">
        <v>0</v>
      </c>
      <c r="D1811" s="9">
        <v>0</v>
      </c>
      <c r="E1811" s="10">
        <f t="shared" si="288"/>
        <v>0</v>
      </c>
    </row>
    <row r="1812" spans="1:5" x14ac:dyDescent="0.25">
      <c r="A1812" s="7" t="s">
        <v>14</v>
      </c>
      <c r="B1812" s="9">
        <v>918.84</v>
      </c>
      <c r="C1812" s="9">
        <v>919</v>
      </c>
      <c r="D1812" s="9">
        <v>354</v>
      </c>
      <c r="E1812" s="10">
        <f t="shared" si="288"/>
        <v>-565</v>
      </c>
    </row>
    <row r="1813" spans="1:5" x14ac:dyDescent="0.25">
      <c r="A1813" s="7" t="s">
        <v>15</v>
      </c>
      <c r="B1813" s="9">
        <v>4119.4400000000005</v>
      </c>
      <c r="C1813" s="9">
        <v>4120</v>
      </c>
      <c r="D1813" s="9">
        <v>5469</v>
      </c>
      <c r="E1813" s="10">
        <f t="shared" si="288"/>
        <v>1349</v>
      </c>
    </row>
    <row r="1814" spans="1:5" x14ac:dyDescent="0.25">
      <c r="A1814" s="11" t="s">
        <v>16</v>
      </c>
      <c r="B1814" s="8">
        <v>5038.2800000000007</v>
      </c>
      <c r="C1814" s="8">
        <v>5039</v>
      </c>
      <c r="D1814" s="8">
        <v>5823</v>
      </c>
      <c r="E1814" s="10">
        <f t="shared" si="288"/>
        <v>784</v>
      </c>
    </row>
    <row r="1815" spans="1:5" x14ac:dyDescent="0.25">
      <c r="A1815" s="7" t="s">
        <v>17</v>
      </c>
      <c r="B1815" s="9">
        <v>0</v>
      </c>
      <c r="C1815" s="9">
        <v>0</v>
      </c>
      <c r="D1815" s="9">
        <v>0</v>
      </c>
      <c r="E1815" s="10">
        <f t="shared" si="288"/>
        <v>0</v>
      </c>
    </row>
    <row r="1816" spans="1:5" x14ac:dyDescent="0.25">
      <c r="A1816" s="7" t="s">
        <v>18</v>
      </c>
      <c r="B1816" s="9">
        <v>273.10000000000002</v>
      </c>
      <c r="C1816" s="9">
        <v>273</v>
      </c>
      <c r="D1816" s="9">
        <v>0</v>
      </c>
      <c r="E1816" s="10">
        <f t="shared" si="288"/>
        <v>-273</v>
      </c>
    </row>
    <row r="1817" spans="1:5" x14ac:dyDescent="0.25">
      <c r="A1817" s="7" t="s">
        <v>19</v>
      </c>
      <c r="B1817" s="9">
        <v>0</v>
      </c>
      <c r="C1817" s="9">
        <v>0</v>
      </c>
      <c r="D1817" s="9">
        <v>0</v>
      </c>
      <c r="E1817" s="10">
        <f t="shared" si="288"/>
        <v>0</v>
      </c>
    </row>
    <row r="1818" spans="1:5" x14ac:dyDescent="0.25">
      <c r="A1818" s="7" t="s">
        <v>20</v>
      </c>
      <c r="B1818" s="9">
        <v>0</v>
      </c>
      <c r="C1818" s="9">
        <v>0</v>
      </c>
      <c r="D1818" s="9">
        <v>0</v>
      </c>
      <c r="E1818" s="10">
        <f t="shared" si="288"/>
        <v>0</v>
      </c>
    </row>
    <row r="1819" spans="1:5" x14ac:dyDescent="0.25">
      <c r="A1819" s="11" t="s">
        <v>21</v>
      </c>
      <c r="B1819" s="8">
        <v>273.10000000000002</v>
      </c>
      <c r="C1819" s="8">
        <v>273</v>
      </c>
      <c r="D1819" s="8">
        <v>0</v>
      </c>
      <c r="E1819" s="10">
        <f t="shared" si="288"/>
        <v>-273</v>
      </c>
    </row>
    <row r="1820" spans="1:5" x14ac:dyDescent="0.25">
      <c r="A1820" s="7" t="s">
        <v>22</v>
      </c>
      <c r="B1820" s="9">
        <v>735.25</v>
      </c>
      <c r="C1820" s="9">
        <v>735</v>
      </c>
      <c r="D1820" s="9">
        <v>2284</v>
      </c>
      <c r="E1820" s="10">
        <f t="shared" si="288"/>
        <v>1549</v>
      </c>
    </row>
    <row r="1821" spans="1:5" x14ac:dyDescent="0.25">
      <c r="A1821" s="7" t="s">
        <v>23</v>
      </c>
      <c r="B1821" s="9">
        <v>0</v>
      </c>
      <c r="C1821" s="9">
        <v>0</v>
      </c>
      <c r="D1821" s="9">
        <v>0</v>
      </c>
      <c r="E1821" s="10">
        <f t="shared" si="288"/>
        <v>0</v>
      </c>
    </row>
    <row r="1822" spans="1:5" x14ac:dyDescent="0.25">
      <c r="A1822" s="7" t="s">
        <v>24</v>
      </c>
      <c r="B1822" s="9">
        <v>0</v>
      </c>
      <c r="C1822" s="9">
        <v>0</v>
      </c>
      <c r="D1822" s="9">
        <v>0</v>
      </c>
      <c r="E1822" s="10">
        <f t="shared" si="288"/>
        <v>0</v>
      </c>
    </row>
    <row r="1823" spans="1:5" x14ac:dyDescent="0.25">
      <c r="A1823" s="11" t="s">
        <v>25</v>
      </c>
      <c r="B1823" s="8">
        <v>735.25</v>
      </c>
      <c r="C1823" s="8">
        <v>735</v>
      </c>
      <c r="D1823" s="8">
        <v>2284</v>
      </c>
      <c r="E1823" s="10">
        <f t="shared" si="288"/>
        <v>1549</v>
      </c>
    </row>
    <row r="1824" spans="1:5" ht="15.75" thickBot="1" x14ac:dyDescent="0.3">
      <c r="A1824" s="1" t="s">
        <v>26</v>
      </c>
      <c r="B1824" s="2">
        <f>B1823+B1819+B1814+B1810</f>
        <v>249635.97</v>
      </c>
      <c r="C1824" s="2">
        <f t="shared" ref="C1824:D1824" si="289">C1823+C1819+C1814+C1810</f>
        <v>249637</v>
      </c>
      <c r="D1824" s="2">
        <f t="shared" si="289"/>
        <v>240027</v>
      </c>
      <c r="E1824" s="3">
        <f t="shared" si="288"/>
        <v>-9610</v>
      </c>
    </row>
    <row r="1825" spans="1:5" x14ac:dyDescent="0.25">
      <c r="A1825" s="4"/>
      <c r="B1825" s="14" t="s">
        <v>6</v>
      </c>
      <c r="C1825" s="14" t="s">
        <v>7</v>
      </c>
      <c r="D1825" s="14" t="s">
        <v>7</v>
      </c>
      <c r="E1825" s="15" t="str">
        <f>$E$5</f>
        <v>2025-26 +/-</v>
      </c>
    </row>
    <row r="1826" spans="1:5" x14ac:dyDescent="0.25">
      <c r="A1826" s="6" t="s">
        <v>140</v>
      </c>
      <c r="B1826" s="14" t="str">
        <f>$B$6</f>
        <v>2024-25</v>
      </c>
      <c r="C1826" s="14" t="str">
        <f>$C$6</f>
        <v>2024-25</v>
      </c>
      <c r="D1826" s="14" t="str">
        <f>$D$6</f>
        <v>2025-26</v>
      </c>
      <c r="E1826" s="15" t="str">
        <f>$E$6</f>
        <v>2024-25</v>
      </c>
    </row>
    <row r="1827" spans="1:5" x14ac:dyDescent="0.25">
      <c r="A1827" s="7" t="s">
        <v>9</v>
      </c>
      <c r="B1827" s="8">
        <v>185806.87000000002</v>
      </c>
      <c r="C1827" s="9">
        <v>185807</v>
      </c>
      <c r="D1827" s="9">
        <v>243786</v>
      </c>
      <c r="E1827" s="10">
        <f t="shared" ref="E1827:E1844" si="290">D1827-C1827</f>
        <v>57979</v>
      </c>
    </row>
    <row r="1828" spans="1:5" x14ac:dyDescent="0.25">
      <c r="A1828" s="7" t="s">
        <v>10</v>
      </c>
      <c r="B1828" s="9">
        <v>63002.63</v>
      </c>
      <c r="C1828" s="9">
        <v>63003.6</v>
      </c>
      <c r="D1828" s="9">
        <v>63992</v>
      </c>
      <c r="E1828" s="10">
        <f t="shared" si="290"/>
        <v>988.40000000000146</v>
      </c>
    </row>
    <row r="1829" spans="1:5" x14ac:dyDescent="0.25">
      <c r="A1829" s="7" t="s">
        <v>11</v>
      </c>
      <c r="B1829" s="9">
        <v>99001.55</v>
      </c>
      <c r="C1829" s="9">
        <v>99002</v>
      </c>
      <c r="D1829" s="9">
        <v>101704</v>
      </c>
      <c r="E1829" s="10">
        <f t="shared" si="290"/>
        <v>2702</v>
      </c>
    </row>
    <row r="1830" spans="1:5" x14ac:dyDescent="0.25">
      <c r="A1830" s="11" t="s">
        <v>12</v>
      </c>
      <c r="B1830" s="8">
        <v>347811.05000000005</v>
      </c>
      <c r="C1830" s="8">
        <v>347812.6</v>
      </c>
      <c r="D1830" s="8">
        <v>409482</v>
      </c>
      <c r="E1830" s="10">
        <f t="shared" si="290"/>
        <v>61669.400000000023</v>
      </c>
    </row>
    <row r="1831" spans="1:5" x14ac:dyDescent="0.25">
      <c r="A1831" s="7" t="s">
        <v>13</v>
      </c>
      <c r="B1831" s="9">
        <v>7395.7</v>
      </c>
      <c r="C1831" s="9">
        <v>7395.51</v>
      </c>
      <c r="D1831" s="9">
        <v>1932</v>
      </c>
      <c r="E1831" s="10">
        <f t="shared" si="290"/>
        <v>-5463.51</v>
      </c>
    </row>
    <row r="1832" spans="1:5" x14ac:dyDescent="0.25">
      <c r="A1832" s="7" t="s">
        <v>14</v>
      </c>
      <c r="B1832" s="9">
        <v>8993.2200000000012</v>
      </c>
      <c r="C1832" s="9">
        <v>8993.380000000001</v>
      </c>
      <c r="D1832" s="9">
        <v>16173</v>
      </c>
      <c r="E1832" s="10">
        <f t="shared" si="290"/>
        <v>7179.619999999999</v>
      </c>
    </row>
    <row r="1833" spans="1:5" x14ac:dyDescent="0.25">
      <c r="A1833" s="7" t="s">
        <v>15</v>
      </c>
      <c r="B1833" s="9">
        <v>51186.78</v>
      </c>
      <c r="C1833" s="9">
        <v>51186.710000000006</v>
      </c>
      <c r="D1833" s="9">
        <v>47304</v>
      </c>
      <c r="E1833" s="10">
        <f t="shared" si="290"/>
        <v>-3882.7100000000064</v>
      </c>
    </row>
    <row r="1834" spans="1:5" x14ac:dyDescent="0.25">
      <c r="A1834" s="11" t="s">
        <v>16</v>
      </c>
      <c r="B1834" s="8">
        <v>67575.7</v>
      </c>
      <c r="C1834" s="8">
        <v>67575.600000000006</v>
      </c>
      <c r="D1834" s="8">
        <v>65409</v>
      </c>
      <c r="E1834" s="10">
        <f t="shared" si="290"/>
        <v>-2166.6000000000058</v>
      </c>
    </row>
    <row r="1835" spans="1:5" x14ac:dyDescent="0.25">
      <c r="A1835" s="7" t="s">
        <v>17</v>
      </c>
      <c r="B1835" s="9">
        <v>14440.96</v>
      </c>
      <c r="C1835" s="9">
        <v>14440.6</v>
      </c>
      <c r="D1835" s="9">
        <v>23050</v>
      </c>
      <c r="E1835" s="10">
        <f t="shared" si="290"/>
        <v>8609.4</v>
      </c>
    </row>
    <row r="1836" spans="1:5" x14ac:dyDescent="0.25">
      <c r="A1836" s="7" t="s">
        <v>18</v>
      </c>
      <c r="B1836" s="9">
        <v>157.6</v>
      </c>
      <c r="C1836" s="9">
        <v>157.19999999999999</v>
      </c>
      <c r="D1836" s="9">
        <v>0</v>
      </c>
      <c r="E1836" s="10">
        <f t="shared" si="290"/>
        <v>-157.19999999999999</v>
      </c>
    </row>
    <row r="1837" spans="1:5" x14ac:dyDescent="0.25">
      <c r="A1837" s="7" t="s">
        <v>19</v>
      </c>
      <c r="B1837" s="9">
        <v>0</v>
      </c>
      <c r="C1837" s="9">
        <v>0</v>
      </c>
      <c r="D1837" s="9">
        <v>0</v>
      </c>
      <c r="E1837" s="10">
        <f t="shared" si="290"/>
        <v>0</v>
      </c>
    </row>
    <row r="1838" spans="1:5" x14ac:dyDescent="0.25">
      <c r="A1838" s="7" t="s">
        <v>20</v>
      </c>
      <c r="B1838" s="9">
        <v>0</v>
      </c>
      <c r="C1838" s="9">
        <v>0</v>
      </c>
      <c r="D1838" s="9">
        <v>0</v>
      </c>
      <c r="E1838" s="10">
        <f t="shared" si="290"/>
        <v>0</v>
      </c>
    </row>
    <row r="1839" spans="1:5" x14ac:dyDescent="0.25">
      <c r="A1839" s="11" t="s">
        <v>21</v>
      </c>
      <c r="B1839" s="8">
        <v>14598.56</v>
      </c>
      <c r="C1839" s="8">
        <v>14597.800000000001</v>
      </c>
      <c r="D1839" s="8">
        <v>23050</v>
      </c>
      <c r="E1839" s="10">
        <f t="shared" si="290"/>
        <v>8452.1999999999989</v>
      </c>
    </row>
    <row r="1840" spans="1:5" x14ac:dyDescent="0.25">
      <c r="A1840" s="7" t="s">
        <v>22</v>
      </c>
      <c r="B1840" s="9">
        <v>0</v>
      </c>
      <c r="C1840" s="9">
        <v>0</v>
      </c>
      <c r="D1840" s="9">
        <v>0</v>
      </c>
      <c r="E1840" s="10">
        <f t="shared" si="290"/>
        <v>0</v>
      </c>
    </row>
    <row r="1841" spans="1:5" x14ac:dyDescent="0.25">
      <c r="A1841" s="7" t="s">
        <v>23</v>
      </c>
      <c r="B1841" s="9">
        <v>0</v>
      </c>
      <c r="C1841" s="9">
        <v>0</v>
      </c>
      <c r="D1841" s="9">
        <v>0</v>
      </c>
      <c r="E1841" s="10">
        <f t="shared" si="290"/>
        <v>0</v>
      </c>
    </row>
    <row r="1842" spans="1:5" x14ac:dyDescent="0.25">
      <c r="A1842" s="7" t="s">
        <v>24</v>
      </c>
      <c r="B1842" s="9">
        <v>0</v>
      </c>
      <c r="C1842" s="9">
        <v>0</v>
      </c>
      <c r="D1842" s="9">
        <v>0</v>
      </c>
      <c r="E1842" s="10">
        <f t="shared" si="290"/>
        <v>0</v>
      </c>
    </row>
    <row r="1843" spans="1:5" x14ac:dyDescent="0.25">
      <c r="A1843" s="11" t="s">
        <v>25</v>
      </c>
      <c r="B1843" s="8">
        <v>0</v>
      </c>
      <c r="C1843" s="8">
        <v>0</v>
      </c>
      <c r="D1843" s="8">
        <v>0</v>
      </c>
      <c r="E1843" s="10">
        <f t="shared" si="290"/>
        <v>0</v>
      </c>
    </row>
    <row r="1844" spans="1:5" ht="15.75" thickBot="1" x14ac:dyDescent="0.3">
      <c r="A1844" s="1" t="s">
        <v>26</v>
      </c>
      <c r="B1844" s="2">
        <f>B1843+B1839+B1834+B1830</f>
        <v>429985.31000000006</v>
      </c>
      <c r="C1844" s="2">
        <f t="shared" ref="C1844:D1844" si="291">C1843+C1839+C1834+C1830</f>
        <v>429986</v>
      </c>
      <c r="D1844" s="2">
        <f t="shared" si="291"/>
        <v>497941</v>
      </c>
      <c r="E1844" s="3">
        <f t="shared" si="290"/>
        <v>67955</v>
      </c>
    </row>
    <row r="1845" spans="1:5" x14ac:dyDescent="0.25">
      <c r="A1845" s="4"/>
      <c r="B1845" s="14" t="s">
        <v>6</v>
      </c>
      <c r="C1845" s="14" t="s">
        <v>7</v>
      </c>
      <c r="D1845" s="14" t="s">
        <v>7</v>
      </c>
      <c r="E1845" s="15" t="str">
        <f>$E$5</f>
        <v>2025-26 +/-</v>
      </c>
    </row>
    <row r="1846" spans="1:5" x14ac:dyDescent="0.25">
      <c r="A1846" s="6" t="s">
        <v>80</v>
      </c>
      <c r="B1846" s="14" t="str">
        <f>$B$6</f>
        <v>2024-25</v>
      </c>
      <c r="C1846" s="14" t="str">
        <f>$C$6</f>
        <v>2024-25</v>
      </c>
      <c r="D1846" s="14" t="str">
        <f>$D$6</f>
        <v>2025-26</v>
      </c>
      <c r="E1846" s="15" t="str">
        <f>$E$6</f>
        <v>2024-25</v>
      </c>
    </row>
    <row r="1847" spans="1:5" x14ac:dyDescent="0.25">
      <c r="A1847" s="7" t="s">
        <v>9</v>
      </c>
      <c r="B1847" s="8">
        <v>337390.17</v>
      </c>
      <c r="C1847" s="9">
        <v>337390</v>
      </c>
      <c r="D1847" s="9">
        <v>284770</v>
      </c>
      <c r="E1847" s="10">
        <f t="shared" ref="E1847:E1864" si="292">D1847-C1847</f>
        <v>-52620</v>
      </c>
    </row>
    <row r="1848" spans="1:5" x14ac:dyDescent="0.25">
      <c r="A1848" s="7" t="s">
        <v>10</v>
      </c>
      <c r="B1848" s="9">
        <v>39549.050000000003</v>
      </c>
      <c r="C1848" s="9">
        <v>39549</v>
      </c>
      <c r="D1848" s="9">
        <v>82881</v>
      </c>
      <c r="E1848" s="10">
        <f t="shared" si="292"/>
        <v>43332</v>
      </c>
    </row>
    <row r="1849" spans="1:5" x14ac:dyDescent="0.25">
      <c r="A1849" s="7" t="s">
        <v>11</v>
      </c>
      <c r="B1849" s="9">
        <v>181363.22999999998</v>
      </c>
      <c r="C1849" s="9">
        <v>181363</v>
      </c>
      <c r="D1849" s="9">
        <v>163237</v>
      </c>
      <c r="E1849" s="10">
        <f t="shared" si="292"/>
        <v>-18126</v>
      </c>
    </row>
    <row r="1850" spans="1:5" x14ac:dyDescent="0.25">
      <c r="A1850" s="11" t="s">
        <v>12</v>
      </c>
      <c r="B1850" s="8">
        <v>558302.44999999995</v>
      </c>
      <c r="C1850" s="8">
        <v>558302</v>
      </c>
      <c r="D1850" s="8">
        <v>530888</v>
      </c>
      <c r="E1850" s="10">
        <f t="shared" si="292"/>
        <v>-27414</v>
      </c>
    </row>
    <row r="1851" spans="1:5" x14ac:dyDescent="0.25">
      <c r="A1851" s="7" t="s">
        <v>13</v>
      </c>
      <c r="B1851" s="9">
        <v>5599.19</v>
      </c>
      <c r="C1851" s="9">
        <v>5599</v>
      </c>
      <c r="D1851" s="9">
        <v>787</v>
      </c>
      <c r="E1851" s="10">
        <f t="shared" si="292"/>
        <v>-4812</v>
      </c>
    </row>
    <row r="1852" spans="1:5" x14ac:dyDescent="0.25">
      <c r="A1852" s="7" t="s">
        <v>14</v>
      </c>
      <c r="B1852" s="9">
        <v>26377.519999999997</v>
      </c>
      <c r="C1852" s="9">
        <v>26377</v>
      </c>
      <c r="D1852" s="9">
        <v>50058</v>
      </c>
      <c r="E1852" s="10">
        <f t="shared" si="292"/>
        <v>23681</v>
      </c>
    </row>
    <row r="1853" spans="1:5" x14ac:dyDescent="0.25">
      <c r="A1853" s="7" t="s">
        <v>15</v>
      </c>
      <c r="B1853" s="9">
        <v>1190.0999999999999</v>
      </c>
      <c r="C1853" s="9">
        <v>1189.97</v>
      </c>
      <c r="D1853" s="9">
        <v>8577</v>
      </c>
      <c r="E1853" s="10">
        <f t="shared" si="292"/>
        <v>7387.03</v>
      </c>
    </row>
    <row r="1854" spans="1:5" x14ac:dyDescent="0.25">
      <c r="A1854" s="11" t="s">
        <v>16</v>
      </c>
      <c r="B1854" s="8">
        <v>33166.81</v>
      </c>
      <c r="C1854" s="8">
        <v>33165.97</v>
      </c>
      <c r="D1854" s="8">
        <v>59422</v>
      </c>
      <c r="E1854" s="10">
        <f t="shared" si="292"/>
        <v>26256.03</v>
      </c>
    </row>
    <row r="1855" spans="1:5" x14ac:dyDescent="0.25">
      <c r="A1855" s="7" t="s">
        <v>17</v>
      </c>
      <c r="B1855" s="9">
        <v>0</v>
      </c>
      <c r="C1855" s="9">
        <v>0</v>
      </c>
      <c r="D1855" s="9">
        <v>0</v>
      </c>
      <c r="E1855" s="10">
        <f t="shared" si="292"/>
        <v>0</v>
      </c>
    </row>
    <row r="1856" spans="1:5" x14ac:dyDescent="0.25">
      <c r="A1856" s="7" t="s">
        <v>18</v>
      </c>
      <c r="B1856" s="9">
        <v>0</v>
      </c>
      <c r="C1856" s="9">
        <v>0</v>
      </c>
      <c r="D1856" s="9">
        <v>0</v>
      </c>
      <c r="E1856" s="10">
        <f t="shared" si="292"/>
        <v>0</v>
      </c>
    </row>
    <row r="1857" spans="1:5" x14ac:dyDescent="0.25">
      <c r="A1857" s="7" t="s">
        <v>19</v>
      </c>
      <c r="B1857" s="9">
        <v>0</v>
      </c>
      <c r="C1857" s="9">
        <v>0</v>
      </c>
      <c r="D1857" s="9">
        <v>0</v>
      </c>
      <c r="E1857" s="10">
        <f t="shared" si="292"/>
        <v>0</v>
      </c>
    </row>
    <row r="1858" spans="1:5" x14ac:dyDescent="0.25">
      <c r="A1858" s="7" t="s">
        <v>20</v>
      </c>
      <c r="B1858" s="9">
        <v>0</v>
      </c>
      <c r="C1858" s="9">
        <v>0</v>
      </c>
      <c r="D1858" s="9">
        <v>0</v>
      </c>
      <c r="E1858" s="10">
        <f t="shared" si="292"/>
        <v>0</v>
      </c>
    </row>
    <row r="1859" spans="1:5" x14ac:dyDescent="0.25">
      <c r="A1859" s="11" t="s">
        <v>21</v>
      </c>
      <c r="B1859" s="8">
        <v>0</v>
      </c>
      <c r="C1859" s="8">
        <v>0</v>
      </c>
      <c r="D1859" s="8">
        <v>0</v>
      </c>
      <c r="E1859" s="10">
        <f t="shared" si="292"/>
        <v>0</v>
      </c>
    </row>
    <row r="1860" spans="1:5" x14ac:dyDescent="0.25">
      <c r="A1860" s="7" t="s">
        <v>22</v>
      </c>
      <c r="B1860" s="9">
        <v>1369.03</v>
      </c>
      <c r="C1860" s="9">
        <v>1369.03</v>
      </c>
      <c r="D1860" s="9">
        <v>4891</v>
      </c>
      <c r="E1860" s="10">
        <f t="shared" si="292"/>
        <v>3521.9700000000003</v>
      </c>
    </row>
    <row r="1861" spans="1:5" x14ac:dyDescent="0.25">
      <c r="A1861" s="7" t="s">
        <v>23</v>
      </c>
      <c r="B1861" s="9"/>
      <c r="C1861" s="9"/>
      <c r="D1861" s="9"/>
      <c r="E1861" s="10">
        <f t="shared" si="292"/>
        <v>0</v>
      </c>
    </row>
    <row r="1862" spans="1:5" x14ac:dyDescent="0.25">
      <c r="A1862" s="7" t="s">
        <v>24</v>
      </c>
      <c r="B1862" s="9"/>
      <c r="C1862" s="9"/>
      <c r="D1862" s="9"/>
      <c r="E1862" s="10">
        <f t="shared" si="292"/>
        <v>0</v>
      </c>
    </row>
    <row r="1863" spans="1:5" x14ac:dyDescent="0.25">
      <c r="A1863" s="11" t="s">
        <v>25</v>
      </c>
      <c r="B1863" s="8">
        <v>1369.03</v>
      </c>
      <c r="C1863" s="8">
        <v>1369.03</v>
      </c>
      <c r="D1863" s="8">
        <v>4891</v>
      </c>
      <c r="E1863" s="10">
        <f t="shared" si="292"/>
        <v>3521.9700000000003</v>
      </c>
    </row>
    <row r="1864" spans="1:5" ht="15.75" thickBot="1" x14ac:dyDescent="0.3">
      <c r="A1864" s="1" t="s">
        <v>26</v>
      </c>
      <c r="B1864" s="2">
        <f>B1863+B1859+B1854+B1850</f>
        <v>592838.28999999992</v>
      </c>
      <c r="C1864" s="2">
        <f t="shared" ref="C1864:D1864" si="293">C1863+C1859+C1854+C1850</f>
        <v>592837</v>
      </c>
      <c r="D1864" s="2">
        <f t="shared" si="293"/>
        <v>595201</v>
      </c>
      <c r="E1864" s="3">
        <f t="shared" si="292"/>
        <v>2364</v>
      </c>
    </row>
    <row r="1865" spans="1:5" x14ac:dyDescent="0.25">
      <c r="A1865" s="4"/>
      <c r="B1865" s="14" t="s">
        <v>6</v>
      </c>
      <c r="C1865" s="14" t="s">
        <v>7</v>
      </c>
      <c r="D1865" s="14" t="s">
        <v>7</v>
      </c>
      <c r="E1865" s="15" t="str">
        <f>$E$5</f>
        <v>2025-26 +/-</v>
      </c>
    </row>
    <row r="1866" spans="1:5" x14ac:dyDescent="0.25">
      <c r="A1866" s="6" t="s">
        <v>144</v>
      </c>
      <c r="B1866" s="14" t="str">
        <f>$B$6</f>
        <v>2024-25</v>
      </c>
      <c r="C1866" s="14" t="str">
        <f>$C$6</f>
        <v>2024-25</v>
      </c>
      <c r="D1866" s="14" t="str">
        <f>$D$6</f>
        <v>2025-26</v>
      </c>
      <c r="E1866" s="15" t="str">
        <f>$E$6</f>
        <v>2024-25</v>
      </c>
    </row>
    <row r="1867" spans="1:5" x14ac:dyDescent="0.25">
      <c r="A1867" s="7" t="s">
        <v>9</v>
      </c>
      <c r="B1867" s="8">
        <v>179992.53000000003</v>
      </c>
      <c r="C1867" s="9">
        <v>179992</v>
      </c>
      <c r="D1867" s="9">
        <v>179283</v>
      </c>
      <c r="E1867" s="10">
        <f t="shared" ref="E1867:E1884" si="294">D1867-C1867</f>
        <v>-709</v>
      </c>
    </row>
    <row r="1868" spans="1:5" x14ac:dyDescent="0.25">
      <c r="A1868" s="7" t="s">
        <v>10</v>
      </c>
      <c r="B1868" s="9">
        <v>27299.809999999998</v>
      </c>
      <c r="C1868" s="9">
        <v>27300</v>
      </c>
      <c r="D1868" s="9">
        <v>34141</v>
      </c>
      <c r="E1868" s="10">
        <f t="shared" si="294"/>
        <v>6841</v>
      </c>
    </row>
    <row r="1869" spans="1:5" x14ac:dyDescent="0.25">
      <c r="A1869" s="7" t="s">
        <v>11</v>
      </c>
      <c r="B1869" s="9">
        <v>89219.989999999991</v>
      </c>
      <c r="C1869" s="9">
        <v>89220</v>
      </c>
      <c r="D1869" s="9">
        <v>92199</v>
      </c>
      <c r="E1869" s="10">
        <f t="shared" si="294"/>
        <v>2979</v>
      </c>
    </row>
    <row r="1870" spans="1:5" x14ac:dyDescent="0.25">
      <c r="A1870" s="11" t="s">
        <v>12</v>
      </c>
      <c r="B1870" s="8">
        <v>296512.33</v>
      </c>
      <c r="C1870" s="8">
        <v>296512</v>
      </c>
      <c r="D1870" s="8">
        <v>305623</v>
      </c>
      <c r="E1870" s="10">
        <f t="shared" si="294"/>
        <v>9111</v>
      </c>
    </row>
    <row r="1871" spans="1:5" x14ac:dyDescent="0.25">
      <c r="A1871" s="7" t="s">
        <v>13</v>
      </c>
      <c r="B1871" s="9">
        <v>1069.9299999999998</v>
      </c>
      <c r="C1871" s="9">
        <v>1070</v>
      </c>
      <c r="D1871" s="9">
        <v>325</v>
      </c>
      <c r="E1871" s="10">
        <f t="shared" si="294"/>
        <v>-745</v>
      </c>
    </row>
    <row r="1872" spans="1:5" x14ac:dyDescent="0.25">
      <c r="A1872" s="7" t="s">
        <v>14</v>
      </c>
      <c r="B1872" s="9">
        <v>900.21</v>
      </c>
      <c r="C1872" s="9">
        <v>901</v>
      </c>
      <c r="D1872" s="9">
        <v>1887</v>
      </c>
      <c r="E1872" s="10">
        <f t="shared" si="294"/>
        <v>986</v>
      </c>
    </row>
    <row r="1873" spans="1:5" x14ac:dyDescent="0.25">
      <c r="A1873" s="7" t="s">
        <v>15</v>
      </c>
      <c r="B1873" s="9">
        <v>1114.97</v>
      </c>
      <c r="C1873" s="9">
        <v>1115</v>
      </c>
      <c r="D1873" s="9">
        <v>1420</v>
      </c>
      <c r="E1873" s="10">
        <f t="shared" si="294"/>
        <v>305</v>
      </c>
    </row>
    <row r="1874" spans="1:5" x14ac:dyDescent="0.25">
      <c r="A1874" s="11" t="s">
        <v>16</v>
      </c>
      <c r="B1874" s="8">
        <v>3085.1099999999997</v>
      </c>
      <c r="C1874" s="8">
        <v>3086</v>
      </c>
      <c r="D1874" s="8">
        <v>3632</v>
      </c>
      <c r="E1874" s="10">
        <f t="shared" si="294"/>
        <v>546</v>
      </c>
    </row>
    <row r="1875" spans="1:5" x14ac:dyDescent="0.25">
      <c r="A1875" s="7" t="s">
        <v>17</v>
      </c>
      <c r="B1875" s="9">
        <v>104829</v>
      </c>
      <c r="C1875" s="9">
        <v>104829</v>
      </c>
      <c r="D1875" s="9">
        <v>166000</v>
      </c>
      <c r="E1875" s="10">
        <f t="shared" si="294"/>
        <v>61171</v>
      </c>
    </row>
    <row r="1876" spans="1:5" x14ac:dyDescent="0.25">
      <c r="A1876" s="7" t="s">
        <v>18</v>
      </c>
      <c r="B1876" s="9">
        <v>0</v>
      </c>
      <c r="C1876" s="9">
        <v>0</v>
      </c>
      <c r="D1876" s="9">
        <v>0</v>
      </c>
      <c r="E1876" s="10">
        <f t="shared" si="294"/>
        <v>0</v>
      </c>
    </row>
    <row r="1877" spans="1:5" x14ac:dyDescent="0.25">
      <c r="A1877" s="7" t="s">
        <v>19</v>
      </c>
      <c r="B1877" s="9">
        <v>0</v>
      </c>
      <c r="C1877" s="9">
        <v>0</v>
      </c>
      <c r="D1877" s="9">
        <v>0</v>
      </c>
      <c r="E1877" s="10">
        <f t="shared" si="294"/>
        <v>0</v>
      </c>
    </row>
    <row r="1878" spans="1:5" x14ac:dyDescent="0.25">
      <c r="A1878" s="7" t="s">
        <v>20</v>
      </c>
      <c r="B1878" s="9">
        <v>0</v>
      </c>
      <c r="C1878" s="9">
        <v>0</v>
      </c>
      <c r="D1878" s="9">
        <v>0</v>
      </c>
      <c r="E1878" s="10">
        <f t="shared" si="294"/>
        <v>0</v>
      </c>
    </row>
    <row r="1879" spans="1:5" x14ac:dyDescent="0.25">
      <c r="A1879" s="11" t="s">
        <v>21</v>
      </c>
      <c r="B1879" s="8">
        <v>104829</v>
      </c>
      <c r="C1879" s="8">
        <v>104829</v>
      </c>
      <c r="D1879" s="8">
        <v>166000</v>
      </c>
      <c r="E1879" s="10">
        <f t="shared" si="294"/>
        <v>61171</v>
      </c>
    </row>
    <row r="1880" spans="1:5" x14ac:dyDescent="0.25">
      <c r="A1880" s="7" t="s">
        <v>22</v>
      </c>
      <c r="B1880" s="9">
        <v>0</v>
      </c>
      <c r="C1880" s="9">
        <v>0</v>
      </c>
      <c r="D1880" s="9">
        <v>0</v>
      </c>
      <c r="E1880" s="10">
        <f t="shared" si="294"/>
        <v>0</v>
      </c>
    </row>
    <row r="1881" spans="1:5" x14ac:dyDescent="0.25">
      <c r="A1881" s="7" t="s">
        <v>23</v>
      </c>
      <c r="B1881" s="9">
        <v>0</v>
      </c>
      <c r="C1881" s="9">
        <v>0</v>
      </c>
      <c r="D1881" s="9">
        <v>0</v>
      </c>
      <c r="E1881" s="10">
        <f t="shared" si="294"/>
        <v>0</v>
      </c>
    </row>
    <row r="1882" spans="1:5" x14ac:dyDescent="0.25">
      <c r="A1882" s="7" t="s">
        <v>24</v>
      </c>
      <c r="B1882" s="9">
        <v>0</v>
      </c>
      <c r="C1882" s="9">
        <v>0</v>
      </c>
      <c r="D1882" s="9">
        <v>0</v>
      </c>
      <c r="E1882" s="10">
        <f t="shared" si="294"/>
        <v>0</v>
      </c>
    </row>
    <row r="1883" spans="1:5" x14ac:dyDescent="0.25">
      <c r="A1883" s="11" t="s">
        <v>25</v>
      </c>
      <c r="B1883" s="8">
        <v>0</v>
      </c>
      <c r="C1883" s="8">
        <v>0</v>
      </c>
      <c r="D1883" s="8">
        <v>0</v>
      </c>
      <c r="E1883" s="10">
        <f t="shared" si="294"/>
        <v>0</v>
      </c>
    </row>
    <row r="1884" spans="1:5" ht="15.75" thickBot="1" x14ac:dyDescent="0.3">
      <c r="A1884" s="1" t="s">
        <v>26</v>
      </c>
      <c r="B1884" s="2">
        <f>B1883+B1879+B1874+B1870</f>
        <v>404426.44</v>
      </c>
      <c r="C1884" s="2">
        <f t="shared" ref="C1884:D1884" si="295">C1883+C1879+C1874+C1870</f>
        <v>404427</v>
      </c>
      <c r="D1884" s="2">
        <f t="shared" si="295"/>
        <v>475255</v>
      </c>
      <c r="E1884" s="3">
        <f t="shared" si="294"/>
        <v>70828</v>
      </c>
    </row>
    <row r="1885" spans="1:5" x14ac:dyDescent="0.25">
      <c r="A1885" s="4"/>
      <c r="B1885" s="14" t="s">
        <v>6</v>
      </c>
      <c r="C1885" s="14" t="s">
        <v>7</v>
      </c>
      <c r="D1885" s="14" t="s">
        <v>7</v>
      </c>
      <c r="E1885" s="15" t="str">
        <f>$E$5</f>
        <v>2025-26 +/-</v>
      </c>
    </row>
    <row r="1886" spans="1:5" x14ac:dyDescent="0.25">
      <c r="A1886" s="6" t="s">
        <v>145</v>
      </c>
      <c r="B1886" s="14" t="str">
        <f>$B$6</f>
        <v>2024-25</v>
      </c>
      <c r="C1886" s="14" t="str">
        <f>$C$6</f>
        <v>2024-25</v>
      </c>
      <c r="D1886" s="14" t="str">
        <f>$D$6</f>
        <v>2025-26</v>
      </c>
      <c r="E1886" s="15" t="str">
        <f>$E$6</f>
        <v>2024-25</v>
      </c>
    </row>
    <row r="1887" spans="1:5" x14ac:dyDescent="0.25">
      <c r="A1887" s="7" t="s">
        <v>9</v>
      </c>
      <c r="B1887" s="8">
        <v>152161.91</v>
      </c>
      <c r="C1887" s="9">
        <v>152161</v>
      </c>
      <c r="D1887" s="9">
        <v>152512</v>
      </c>
      <c r="E1887" s="10">
        <f t="shared" ref="E1887:E1904" si="296">D1887-C1887</f>
        <v>351</v>
      </c>
    </row>
    <row r="1888" spans="1:5" x14ac:dyDescent="0.25">
      <c r="A1888" s="7" t="s">
        <v>10</v>
      </c>
      <c r="B1888" s="9">
        <v>28533.33</v>
      </c>
      <c r="C1888" s="9">
        <v>28533</v>
      </c>
      <c r="D1888" s="9">
        <v>49134</v>
      </c>
      <c r="E1888" s="10">
        <f t="shared" si="296"/>
        <v>20601</v>
      </c>
    </row>
    <row r="1889" spans="1:5" x14ac:dyDescent="0.25">
      <c r="A1889" s="7" t="s">
        <v>11</v>
      </c>
      <c r="B1889" s="9">
        <v>66897.58</v>
      </c>
      <c r="C1889" s="9">
        <v>66897</v>
      </c>
      <c r="D1889" s="9">
        <v>62398</v>
      </c>
      <c r="E1889" s="10">
        <f t="shared" si="296"/>
        <v>-4499</v>
      </c>
    </row>
    <row r="1890" spans="1:5" x14ac:dyDescent="0.25">
      <c r="A1890" s="11" t="s">
        <v>12</v>
      </c>
      <c r="B1890" s="8">
        <v>247592.82</v>
      </c>
      <c r="C1890" s="8">
        <v>247591</v>
      </c>
      <c r="D1890" s="8">
        <v>264044</v>
      </c>
      <c r="E1890" s="10">
        <f t="shared" si="296"/>
        <v>16453</v>
      </c>
    </row>
    <row r="1891" spans="1:5" x14ac:dyDescent="0.25">
      <c r="A1891" s="7" t="s">
        <v>13</v>
      </c>
      <c r="B1891" s="9">
        <v>995.94</v>
      </c>
      <c r="C1891" s="9">
        <v>996</v>
      </c>
      <c r="D1891" s="9">
        <v>526</v>
      </c>
      <c r="E1891" s="10">
        <f t="shared" si="296"/>
        <v>-470</v>
      </c>
    </row>
    <row r="1892" spans="1:5" x14ac:dyDescent="0.25">
      <c r="A1892" s="7" t="s">
        <v>14</v>
      </c>
      <c r="B1892" s="9">
        <v>250.35</v>
      </c>
      <c r="C1892" s="9">
        <v>250</v>
      </c>
      <c r="D1892" s="9">
        <v>304</v>
      </c>
      <c r="E1892" s="10">
        <f t="shared" si="296"/>
        <v>54</v>
      </c>
    </row>
    <row r="1893" spans="1:5" x14ac:dyDescent="0.25">
      <c r="A1893" s="7" t="s">
        <v>15</v>
      </c>
      <c r="B1893" s="9">
        <v>1689.9699999999998</v>
      </c>
      <c r="C1893" s="9">
        <v>1690</v>
      </c>
      <c r="D1893" s="9">
        <v>2189</v>
      </c>
      <c r="E1893" s="10">
        <f t="shared" si="296"/>
        <v>499</v>
      </c>
    </row>
    <row r="1894" spans="1:5" x14ac:dyDescent="0.25">
      <c r="A1894" s="11" t="s">
        <v>16</v>
      </c>
      <c r="B1894" s="8">
        <v>2936.2599999999998</v>
      </c>
      <c r="C1894" s="8">
        <v>2936</v>
      </c>
      <c r="D1894" s="8">
        <v>3019</v>
      </c>
      <c r="E1894" s="10">
        <f t="shared" si="296"/>
        <v>83</v>
      </c>
    </row>
    <row r="1895" spans="1:5" x14ac:dyDescent="0.25">
      <c r="A1895" s="7" t="s">
        <v>17</v>
      </c>
      <c r="B1895" s="9">
        <v>0</v>
      </c>
      <c r="C1895" s="9">
        <v>0</v>
      </c>
      <c r="D1895" s="9">
        <v>0</v>
      </c>
      <c r="E1895" s="10">
        <f t="shared" si="296"/>
        <v>0</v>
      </c>
    </row>
    <row r="1896" spans="1:5" x14ac:dyDescent="0.25">
      <c r="A1896" s="7" t="s">
        <v>18</v>
      </c>
      <c r="B1896" s="9">
        <v>0</v>
      </c>
      <c r="C1896" s="9">
        <v>0</v>
      </c>
      <c r="D1896" s="9">
        <v>0</v>
      </c>
      <c r="E1896" s="10">
        <f t="shared" si="296"/>
        <v>0</v>
      </c>
    </row>
    <row r="1897" spans="1:5" x14ac:dyDescent="0.25">
      <c r="A1897" s="7" t="s">
        <v>19</v>
      </c>
      <c r="B1897" s="9">
        <v>0</v>
      </c>
      <c r="C1897" s="9">
        <v>0</v>
      </c>
      <c r="D1897" s="9">
        <v>0</v>
      </c>
      <c r="E1897" s="10">
        <f t="shared" si="296"/>
        <v>0</v>
      </c>
    </row>
    <row r="1898" spans="1:5" x14ac:dyDescent="0.25">
      <c r="A1898" s="7" t="s">
        <v>20</v>
      </c>
      <c r="B1898" s="9">
        <v>0</v>
      </c>
      <c r="C1898" s="9">
        <v>0</v>
      </c>
      <c r="D1898" s="9">
        <v>0</v>
      </c>
      <c r="E1898" s="10">
        <f t="shared" si="296"/>
        <v>0</v>
      </c>
    </row>
    <row r="1899" spans="1:5" x14ac:dyDescent="0.25">
      <c r="A1899" s="11" t="s">
        <v>21</v>
      </c>
      <c r="B1899" s="8">
        <v>0</v>
      </c>
      <c r="C1899" s="8">
        <v>0</v>
      </c>
      <c r="D1899" s="8">
        <v>0</v>
      </c>
      <c r="E1899" s="10">
        <f t="shared" si="296"/>
        <v>0</v>
      </c>
    </row>
    <row r="1900" spans="1:5" x14ac:dyDescent="0.25">
      <c r="A1900" s="7" t="s">
        <v>22</v>
      </c>
      <c r="B1900" s="9">
        <v>0</v>
      </c>
      <c r="C1900" s="9">
        <v>0</v>
      </c>
      <c r="D1900" s="9">
        <v>0</v>
      </c>
      <c r="E1900" s="10">
        <f t="shared" si="296"/>
        <v>0</v>
      </c>
    </row>
    <row r="1901" spans="1:5" x14ac:dyDescent="0.25">
      <c r="A1901" s="7" t="s">
        <v>23</v>
      </c>
      <c r="B1901" s="9">
        <v>0</v>
      </c>
      <c r="C1901" s="9">
        <v>0</v>
      </c>
      <c r="D1901" s="9">
        <v>0</v>
      </c>
      <c r="E1901" s="10">
        <f t="shared" si="296"/>
        <v>0</v>
      </c>
    </row>
    <row r="1902" spans="1:5" x14ac:dyDescent="0.25">
      <c r="A1902" s="7" t="s">
        <v>24</v>
      </c>
      <c r="B1902" s="9">
        <v>0</v>
      </c>
      <c r="C1902" s="9">
        <v>0</v>
      </c>
      <c r="D1902" s="9">
        <v>0</v>
      </c>
      <c r="E1902" s="10">
        <f t="shared" si="296"/>
        <v>0</v>
      </c>
    </row>
    <row r="1903" spans="1:5" x14ac:dyDescent="0.25">
      <c r="A1903" s="11" t="s">
        <v>25</v>
      </c>
      <c r="B1903" s="8">
        <v>0</v>
      </c>
      <c r="C1903" s="8">
        <v>0</v>
      </c>
      <c r="D1903" s="8">
        <v>0</v>
      </c>
      <c r="E1903" s="10">
        <f t="shared" si="296"/>
        <v>0</v>
      </c>
    </row>
    <row r="1904" spans="1:5" ht="15.75" thickBot="1" x14ac:dyDescent="0.3">
      <c r="A1904" s="1" t="s">
        <v>26</v>
      </c>
      <c r="B1904" s="2">
        <f>B1903+B1899+B1894+B1890</f>
        <v>250529.08000000002</v>
      </c>
      <c r="C1904" s="2">
        <f t="shared" ref="C1904:D1904" si="297">C1903+C1899+C1894+C1890</f>
        <v>250527</v>
      </c>
      <c r="D1904" s="2">
        <f t="shared" si="297"/>
        <v>267063</v>
      </c>
      <c r="E1904" s="3">
        <f t="shared" si="296"/>
        <v>16536</v>
      </c>
    </row>
    <row r="1905" spans="1:5" x14ac:dyDescent="0.25">
      <c r="A1905" s="4"/>
      <c r="B1905" s="14" t="s">
        <v>6</v>
      </c>
      <c r="C1905" s="14" t="s">
        <v>7</v>
      </c>
      <c r="D1905" s="14" t="s">
        <v>7</v>
      </c>
      <c r="E1905" s="15" t="str">
        <f>$E$5</f>
        <v>2025-26 +/-</v>
      </c>
    </row>
    <row r="1906" spans="1:5" x14ac:dyDescent="0.25">
      <c r="A1906" s="6" t="s">
        <v>172</v>
      </c>
      <c r="B1906" s="14" t="str">
        <f>$B$6</f>
        <v>2024-25</v>
      </c>
      <c r="C1906" s="14" t="str">
        <f>$C$6</f>
        <v>2024-25</v>
      </c>
      <c r="D1906" s="14" t="str">
        <f>$D$6</f>
        <v>2025-26</v>
      </c>
      <c r="E1906" s="15" t="str">
        <f>$E$6</f>
        <v>2024-25</v>
      </c>
    </row>
    <row r="1907" spans="1:5" x14ac:dyDescent="0.25">
      <c r="A1907" s="7" t="s">
        <v>9</v>
      </c>
      <c r="B1907" s="8">
        <v>14067.4</v>
      </c>
      <c r="C1907" s="9">
        <v>14067</v>
      </c>
      <c r="D1907" s="9">
        <v>14000</v>
      </c>
      <c r="E1907" s="10">
        <f t="shared" ref="E1907:E1924" si="298">D1907-C1907</f>
        <v>-67</v>
      </c>
    </row>
    <row r="1908" spans="1:5" x14ac:dyDescent="0.25">
      <c r="A1908" s="7" t="s">
        <v>10</v>
      </c>
      <c r="B1908" s="9">
        <v>25760.74</v>
      </c>
      <c r="C1908" s="9">
        <v>25761</v>
      </c>
      <c r="D1908" s="9">
        <v>0</v>
      </c>
      <c r="E1908" s="10">
        <f t="shared" si="298"/>
        <v>-25761</v>
      </c>
    </row>
    <row r="1909" spans="1:5" x14ac:dyDescent="0.25">
      <c r="A1909" s="7" t="s">
        <v>11</v>
      </c>
      <c r="B1909" s="9">
        <v>5091.4999999999991</v>
      </c>
      <c r="C1909" s="9">
        <v>5091</v>
      </c>
      <c r="D1909" s="9">
        <v>5114</v>
      </c>
      <c r="E1909" s="10">
        <f t="shared" si="298"/>
        <v>23</v>
      </c>
    </row>
    <row r="1910" spans="1:5" x14ac:dyDescent="0.25">
      <c r="A1910" s="11" t="s">
        <v>12</v>
      </c>
      <c r="B1910" s="8">
        <v>44919.64</v>
      </c>
      <c r="C1910" s="8">
        <v>44919</v>
      </c>
      <c r="D1910" s="8">
        <v>19114</v>
      </c>
      <c r="E1910" s="10">
        <f t="shared" si="298"/>
        <v>-25805</v>
      </c>
    </row>
    <row r="1911" spans="1:5" x14ac:dyDescent="0.25">
      <c r="A1911" s="7" t="s">
        <v>13</v>
      </c>
      <c r="B1911" s="9">
        <v>0</v>
      </c>
      <c r="C1911" s="9">
        <v>0</v>
      </c>
      <c r="D1911" s="9">
        <v>0</v>
      </c>
      <c r="E1911" s="10">
        <f t="shared" si="298"/>
        <v>0</v>
      </c>
    </row>
    <row r="1912" spans="1:5" x14ac:dyDescent="0.25">
      <c r="A1912" s="7" t="s">
        <v>14</v>
      </c>
      <c r="B1912" s="9">
        <v>1.8</v>
      </c>
      <c r="C1912" s="9">
        <v>2</v>
      </c>
      <c r="D1912" s="9">
        <v>0</v>
      </c>
      <c r="E1912" s="10">
        <f t="shared" si="298"/>
        <v>-2</v>
      </c>
    </row>
    <row r="1913" spans="1:5" x14ac:dyDescent="0.25">
      <c r="A1913" s="7" t="s">
        <v>15</v>
      </c>
      <c r="B1913" s="9">
        <v>0</v>
      </c>
      <c r="C1913" s="9">
        <v>0</v>
      </c>
      <c r="D1913" s="9">
        <v>0</v>
      </c>
      <c r="E1913" s="10">
        <f t="shared" si="298"/>
        <v>0</v>
      </c>
    </row>
    <row r="1914" spans="1:5" x14ac:dyDescent="0.25">
      <c r="A1914" s="11" t="s">
        <v>16</v>
      </c>
      <c r="B1914" s="8">
        <v>1.8</v>
      </c>
      <c r="C1914" s="8">
        <v>2</v>
      </c>
      <c r="D1914" s="8">
        <v>0</v>
      </c>
      <c r="E1914" s="10">
        <f t="shared" si="298"/>
        <v>-2</v>
      </c>
    </row>
    <row r="1915" spans="1:5" x14ac:dyDescent="0.25">
      <c r="A1915" s="7" t="s">
        <v>17</v>
      </c>
      <c r="B1915" s="9">
        <v>0</v>
      </c>
      <c r="C1915" s="9">
        <v>0</v>
      </c>
      <c r="D1915" s="9">
        <v>0</v>
      </c>
      <c r="E1915" s="10">
        <f t="shared" si="298"/>
        <v>0</v>
      </c>
    </row>
    <row r="1916" spans="1:5" x14ac:dyDescent="0.25">
      <c r="A1916" s="7" t="s">
        <v>18</v>
      </c>
      <c r="B1916" s="9">
        <v>6.6</v>
      </c>
      <c r="C1916" s="9">
        <v>7</v>
      </c>
      <c r="D1916" s="9">
        <v>0</v>
      </c>
      <c r="E1916" s="10">
        <f t="shared" si="298"/>
        <v>-7</v>
      </c>
    </row>
    <row r="1917" spans="1:5" x14ac:dyDescent="0.25">
      <c r="A1917" s="7" t="s">
        <v>19</v>
      </c>
      <c r="B1917" s="9">
        <v>0</v>
      </c>
      <c r="C1917" s="9">
        <v>0</v>
      </c>
      <c r="D1917" s="9">
        <v>0</v>
      </c>
      <c r="E1917" s="10">
        <f t="shared" si="298"/>
        <v>0</v>
      </c>
    </row>
    <row r="1918" spans="1:5" x14ac:dyDescent="0.25">
      <c r="A1918" s="7" t="s">
        <v>20</v>
      </c>
      <c r="B1918" s="9">
        <v>0</v>
      </c>
      <c r="C1918" s="9">
        <v>0</v>
      </c>
      <c r="D1918" s="9">
        <v>0</v>
      </c>
      <c r="E1918" s="10">
        <f t="shared" si="298"/>
        <v>0</v>
      </c>
    </row>
    <row r="1919" spans="1:5" x14ac:dyDescent="0.25">
      <c r="A1919" s="11" t="s">
        <v>21</v>
      </c>
      <c r="B1919" s="8">
        <v>6.6</v>
      </c>
      <c r="C1919" s="8">
        <v>7</v>
      </c>
      <c r="D1919" s="8">
        <v>0</v>
      </c>
      <c r="E1919" s="10">
        <f t="shared" si="298"/>
        <v>-7</v>
      </c>
    </row>
    <row r="1920" spans="1:5" x14ac:dyDescent="0.25">
      <c r="A1920" s="7" t="s">
        <v>22</v>
      </c>
      <c r="B1920" s="9">
        <v>0</v>
      </c>
      <c r="C1920" s="9">
        <v>0</v>
      </c>
      <c r="D1920" s="9">
        <v>0</v>
      </c>
      <c r="E1920" s="10">
        <f t="shared" si="298"/>
        <v>0</v>
      </c>
    </row>
    <row r="1921" spans="1:5" x14ac:dyDescent="0.25">
      <c r="A1921" s="7" t="s">
        <v>23</v>
      </c>
      <c r="B1921" s="9">
        <v>0</v>
      </c>
      <c r="C1921" s="9">
        <v>0</v>
      </c>
      <c r="D1921" s="9">
        <v>0</v>
      </c>
      <c r="E1921" s="10">
        <f t="shared" si="298"/>
        <v>0</v>
      </c>
    </row>
    <row r="1922" spans="1:5" x14ac:dyDescent="0.25">
      <c r="A1922" s="7" t="s">
        <v>24</v>
      </c>
      <c r="B1922" s="9">
        <v>0</v>
      </c>
      <c r="C1922" s="9">
        <v>0</v>
      </c>
      <c r="D1922" s="9">
        <v>0</v>
      </c>
      <c r="E1922" s="10">
        <f t="shared" si="298"/>
        <v>0</v>
      </c>
    </row>
    <row r="1923" spans="1:5" x14ac:dyDescent="0.25">
      <c r="A1923" s="11" t="s">
        <v>25</v>
      </c>
      <c r="B1923" s="8">
        <v>0</v>
      </c>
      <c r="C1923" s="8">
        <v>0</v>
      </c>
      <c r="D1923" s="8">
        <v>0</v>
      </c>
      <c r="E1923" s="10">
        <f t="shared" si="298"/>
        <v>0</v>
      </c>
    </row>
    <row r="1924" spans="1:5" ht="15.75" thickBot="1" x14ac:dyDescent="0.3">
      <c r="A1924" s="1" t="s">
        <v>26</v>
      </c>
      <c r="B1924" s="2">
        <f>B1923+B1919+B1914+B1910</f>
        <v>44928.04</v>
      </c>
      <c r="C1924" s="2">
        <f t="shared" ref="C1924:D1924" si="299">C1923+C1919+C1914+C1910</f>
        <v>44928</v>
      </c>
      <c r="D1924" s="2">
        <f t="shared" si="299"/>
        <v>19114</v>
      </c>
      <c r="E1924" s="3">
        <f t="shared" si="298"/>
        <v>-25814</v>
      </c>
    </row>
    <row r="1925" spans="1:5" x14ac:dyDescent="0.25">
      <c r="A1925" s="4"/>
      <c r="B1925" s="14" t="s">
        <v>6</v>
      </c>
      <c r="C1925" s="14" t="s">
        <v>7</v>
      </c>
      <c r="D1925" s="14" t="s">
        <v>7</v>
      </c>
      <c r="E1925" s="15" t="str">
        <f>$E$5</f>
        <v>2025-26 +/-</v>
      </c>
    </row>
    <row r="1926" spans="1:5" x14ac:dyDescent="0.25">
      <c r="A1926" s="6" t="s">
        <v>81</v>
      </c>
      <c r="B1926" s="14" t="str">
        <f>$B$6</f>
        <v>2024-25</v>
      </c>
      <c r="C1926" s="14" t="str">
        <f>$C$6</f>
        <v>2024-25</v>
      </c>
      <c r="D1926" s="14" t="str">
        <f>$D$6</f>
        <v>2025-26</v>
      </c>
      <c r="E1926" s="15" t="str">
        <f>$E$6</f>
        <v>2024-25</v>
      </c>
    </row>
    <row r="1927" spans="1:5" x14ac:dyDescent="0.25">
      <c r="A1927" s="7" t="s">
        <v>9</v>
      </c>
      <c r="B1927" s="8">
        <v>91144.49</v>
      </c>
      <c r="C1927" s="9">
        <v>91144</v>
      </c>
      <c r="D1927" s="9">
        <v>117785</v>
      </c>
      <c r="E1927" s="10">
        <f t="shared" ref="E1927:E1944" si="300">D1927-C1927</f>
        <v>26641</v>
      </c>
    </row>
    <row r="1928" spans="1:5" x14ac:dyDescent="0.25">
      <c r="A1928" s="7" t="s">
        <v>10</v>
      </c>
      <c r="B1928" s="9">
        <v>9331.7900000000009</v>
      </c>
      <c r="C1928" s="9">
        <v>9332</v>
      </c>
      <c r="D1928" s="9">
        <v>11000</v>
      </c>
      <c r="E1928" s="10">
        <f t="shared" si="300"/>
        <v>1668</v>
      </c>
    </row>
    <row r="1929" spans="1:5" x14ac:dyDescent="0.25">
      <c r="A1929" s="7" t="s">
        <v>11</v>
      </c>
      <c r="B1929" s="9">
        <v>47039.430000000008</v>
      </c>
      <c r="C1929" s="9">
        <v>47041</v>
      </c>
      <c r="D1929" s="9">
        <v>54299</v>
      </c>
      <c r="E1929" s="10">
        <f t="shared" si="300"/>
        <v>7258</v>
      </c>
    </row>
    <row r="1930" spans="1:5" x14ac:dyDescent="0.25">
      <c r="A1930" s="11" t="s">
        <v>12</v>
      </c>
      <c r="B1930" s="8">
        <v>147515.71000000002</v>
      </c>
      <c r="C1930" s="8">
        <v>147517</v>
      </c>
      <c r="D1930" s="8">
        <v>183084</v>
      </c>
      <c r="E1930" s="10">
        <f t="shared" si="300"/>
        <v>35567</v>
      </c>
    </row>
    <row r="1931" spans="1:5" x14ac:dyDescent="0.25">
      <c r="A1931" s="7" t="s">
        <v>13</v>
      </c>
      <c r="B1931" s="9">
        <v>0</v>
      </c>
      <c r="C1931" s="9">
        <v>0</v>
      </c>
      <c r="D1931" s="9">
        <v>0</v>
      </c>
      <c r="E1931" s="10">
        <f t="shared" si="300"/>
        <v>0</v>
      </c>
    </row>
    <row r="1932" spans="1:5" x14ac:dyDescent="0.25">
      <c r="A1932" s="7" t="s">
        <v>14</v>
      </c>
      <c r="B1932" s="9">
        <v>103647.95000000001</v>
      </c>
      <c r="C1932" s="9">
        <v>103647</v>
      </c>
      <c r="D1932" s="9">
        <v>57088</v>
      </c>
      <c r="E1932" s="10">
        <f t="shared" si="300"/>
        <v>-46559</v>
      </c>
    </row>
    <row r="1933" spans="1:5" x14ac:dyDescent="0.25">
      <c r="A1933" s="7" t="s">
        <v>15</v>
      </c>
      <c r="B1933" s="9">
        <v>5391.9700000000012</v>
      </c>
      <c r="C1933" s="9">
        <v>5392</v>
      </c>
      <c r="D1933" s="9">
        <v>3731</v>
      </c>
      <c r="E1933" s="10">
        <f t="shared" si="300"/>
        <v>-1661</v>
      </c>
    </row>
    <row r="1934" spans="1:5" x14ac:dyDescent="0.25">
      <c r="A1934" s="11" t="s">
        <v>16</v>
      </c>
      <c r="B1934" s="8">
        <v>109039.92000000001</v>
      </c>
      <c r="C1934" s="8">
        <v>109039</v>
      </c>
      <c r="D1934" s="8">
        <v>60819</v>
      </c>
      <c r="E1934" s="10">
        <f t="shared" si="300"/>
        <v>-48220</v>
      </c>
    </row>
    <row r="1935" spans="1:5" x14ac:dyDescent="0.25">
      <c r="A1935" s="7" t="s">
        <v>17</v>
      </c>
      <c r="B1935" s="9">
        <v>0</v>
      </c>
      <c r="C1935" s="9">
        <v>0</v>
      </c>
      <c r="D1935" s="9">
        <v>5400</v>
      </c>
      <c r="E1935" s="10">
        <f t="shared" si="300"/>
        <v>5400</v>
      </c>
    </row>
    <row r="1936" spans="1:5" x14ac:dyDescent="0.25">
      <c r="A1936" s="7" t="s">
        <v>18</v>
      </c>
      <c r="B1936" s="9">
        <v>0</v>
      </c>
      <c r="C1936" s="9">
        <v>0</v>
      </c>
      <c r="D1936" s="9">
        <v>44</v>
      </c>
      <c r="E1936" s="10">
        <f t="shared" si="300"/>
        <v>44</v>
      </c>
    </row>
    <row r="1937" spans="1:5" x14ac:dyDescent="0.25">
      <c r="A1937" s="7" t="s">
        <v>19</v>
      </c>
      <c r="B1937" s="9">
        <v>0</v>
      </c>
      <c r="C1937" s="9">
        <v>0</v>
      </c>
      <c r="D1937" s="9">
        <v>0</v>
      </c>
      <c r="E1937" s="10">
        <f t="shared" si="300"/>
        <v>0</v>
      </c>
    </row>
    <row r="1938" spans="1:5" x14ac:dyDescent="0.25">
      <c r="A1938" s="7" t="s">
        <v>20</v>
      </c>
      <c r="B1938" s="9">
        <v>0</v>
      </c>
      <c r="C1938" s="9">
        <v>0</v>
      </c>
      <c r="D1938" s="9">
        <v>0</v>
      </c>
      <c r="E1938" s="10">
        <f t="shared" si="300"/>
        <v>0</v>
      </c>
    </row>
    <row r="1939" spans="1:5" x14ac:dyDescent="0.25">
      <c r="A1939" s="11" t="s">
        <v>21</v>
      </c>
      <c r="B1939" s="8">
        <v>0</v>
      </c>
      <c r="C1939" s="8">
        <v>0</v>
      </c>
      <c r="D1939" s="8">
        <v>5444</v>
      </c>
      <c r="E1939" s="10">
        <f t="shared" si="300"/>
        <v>5444</v>
      </c>
    </row>
    <row r="1940" spans="1:5" x14ac:dyDescent="0.25">
      <c r="A1940" s="7" t="s">
        <v>22</v>
      </c>
      <c r="B1940" s="9">
        <v>5795.46</v>
      </c>
      <c r="C1940" s="9">
        <v>5796</v>
      </c>
      <c r="D1940" s="9">
        <v>0</v>
      </c>
      <c r="E1940" s="10">
        <f t="shared" si="300"/>
        <v>-5796</v>
      </c>
    </row>
    <row r="1941" spans="1:5" x14ac:dyDescent="0.25">
      <c r="A1941" s="7" t="s">
        <v>23</v>
      </c>
      <c r="B1941" s="9">
        <v>0</v>
      </c>
      <c r="C1941" s="9">
        <v>0</v>
      </c>
      <c r="D1941" s="9">
        <v>0</v>
      </c>
      <c r="E1941" s="10">
        <f t="shared" si="300"/>
        <v>0</v>
      </c>
    </row>
    <row r="1942" spans="1:5" x14ac:dyDescent="0.25">
      <c r="A1942" s="7" t="s">
        <v>24</v>
      </c>
      <c r="B1942" s="9">
        <v>1140</v>
      </c>
      <c r="C1942" s="9">
        <v>1140</v>
      </c>
      <c r="D1942" s="9">
        <v>15400</v>
      </c>
      <c r="E1942" s="10">
        <f t="shared" si="300"/>
        <v>14260</v>
      </c>
    </row>
    <row r="1943" spans="1:5" x14ac:dyDescent="0.25">
      <c r="A1943" s="11" t="s">
        <v>25</v>
      </c>
      <c r="B1943" s="8">
        <v>6935.46</v>
      </c>
      <c r="C1943" s="8">
        <v>6936</v>
      </c>
      <c r="D1943" s="8">
        <v>15400</v>
      </c>
      <c r="E1943" s="10">
        <f t="shared" si="300"/>
        <v>8464</v>
      </c>
    </row>
    <row r="1944" spans="1:5" ht="15.75" thickBot="1" x14ac:dyDescent="0.3">
      <c r="A1944" s="1" t="s">
        <v>26</v>
      </c>
      <c r="B1944" s="2">
        <f>B1943+B1939+B1934+B1930</f>
        <v>263491.09000000003</v>
      </c>
      <c r="C1944" s="2">
        <f t="shared" ref="C1944:D1944" si="301">C1943+C1939+C1934+C1930</f>
        <v>263492</v>
      </c>
      <c r="D1944" s="2">
        <f t="shared" si="301"/>
        <v>264747</v>
      </c>
      <c r="E1944" s="3">
        <f t="shared" si="300"/>
        <v>1255</v>
      </c>
    </row>
    <row r="1945" spans="1:5" x14ac:dyDescent="0.25">
      <c r="A1945" s="4"/>
      <c r="B1945" s="14" t="s">
        <v>6</v>
      </c>
      <c r="C1945" s="14" t="s">
        <v>7</v>
      </c>
      <c r="D1945" s="14" t="s">
        <v>7</v>
      </c>
      <c r="E1945" s="15" t="str">
        <f>$E$5</f>
        <v>2025-26 +/-</v>
      </c>
    </row>
    <row r="1946" spans="1:5" x14ac:dyDescent="0.25">
      <c r="A1946" s="6" t="s">
        <v>82</v>
      </c>
      <c r="B1946" s="14" t="str">
        <f>$B$6</f>
        <v>2024-25</v>
      </c>
      <c r="C1946" s="14" t="str">
        <f>$C$6</f>
        <v>2024-25</v>
      </c>
      <c r="D1946" s="14" t="str">
        <f>$D$6</f>
        <v>2025-26</v>
      </c>
      <c r="E1946" s="15" t="str">
        <f>$E$6</f>
        <v>2024-25</v>
      </c>
    </row>
    <row r="1947" spans="1:5" x14ac:dyDescent="0.25">
      <c r="A1947" s="7" t="s">
        <v>9</v>
      </c>
      <c r="B1947" s="8">
        <v>41875.500000000007</v>
      </c>
      <c r="C1947" s="9">
        <v>41875</v>
      </c>
      <c r="D1947" s="9">
        <v>41659</v>
      </c>
      <c r="E1947" s="10">
        <f t="shared" ref="E1947:E1964" si="302">D1947-C1947</f>
        <v>-216</v>
      </c>
    </row>
    <row r="1948" spans="1:5" x14ac:dyDescent="0.25">
      <c r="A1948" s="7" t="s">
        <v>10</v>
      </c>
      <c r="B1948" s="9">
        <v>0</v>
      </c>
      <c r="C1948" s="9">
        <v>0</v>
      </c>
      <c r="D1948" s="9">
        <v>0</v>
      </c>
      <c r="E1948" s="10">
        <f t="shared" si="302"/>
        <v>0</v>
      </c>
    </row>
    <row r="1949" spans="1:5" x14ac:dyDescent="0.25">
      <c r="A1949" s="7" t="s">
        <v>11</v>
      </c>
      <c r="B1949" s="9">
        <v>19828.080000000002</v>
      </c>
      <c r="C1949" s="9">
        <v>19828</v>
      </c>
      <c r="D1949" s="9">
        <v>15075</v>
      </c>
      <c r="E1949" s="10">
        <f t="shared" si="302"/>
        <v>-4753</v>
      </c>
    </row>
    <row r="1950" spans="1:5" x14ac:dyDescent="0.25">
      <c r="A1950" s="11" t="s">
        <v>12</v>
      </c>
      <c r="B1950" s="8">
        <v>61703.580000000009</v>
      </c>
      <c r="C1950" s="8">
        <v>61703</v>
      </c>
      <c r="D1950" s="8">
        <v>56734</v>
      </c>
      <c r="E1950" s="10">
        <f t="shared" si="302"/>
        <v>-4969</v>
      </c>
    </row>
    <row r="1951" spans="1:5" x14ac:dyDescent="0.25">
      <c r="A1951" s="7" t="s">
        <v>13</v>
      </c>
      <c r="B1951" s="9">
        <v>176.52</v>
      </c>
      <c r="C1951" s="9">
        <v>177</v>
      </c>
      <c r="D1951" s="9">
        <v>2544</v>
      </c>
      <c r="E1951" s="10">
        <f t="shared" si="302"/>
        <v>2367</v>
      </c>
    </row>
    <row r="1952" spans="1:5" x14ac:dyDescent="0.25">
      <c r="A1952" s="7" t="s">
        <v>14</v>
      </c>
      <c r="B1952" s="9">
        <v>107.21</v>
      </c>
      <c r="C1952" s="9">
        <v>107</v>
      </c>
      <c r="D1952" s="9">
        <v>0</v>
      </c>
      <c r="E1952" s="10">
        <f t="shared" si="302"/>
        <v>-107</v>
      </c>
    </row>
    <row r="1953" spans="1:5" x14ac:dyDescent="0.25">
      <c r="A1953" s="7" t="s">
        <v>15</v>
      </c>
      <c r="B1953" s="9">
        <v>0</v>
      </c>
      <c r="C1953" s="9">
        <v>0</v>
      </c>
      <c r="D1953" s="9">
        <v>0</v>
      </c>
      <c r="E1953" s="10">
        <f t="shared" si="302"/>
        <v>0</v>
      </c>
    </row>
    <row r="1954" spans="1:5" x14ac:dyDescent="0.25">
      <c r="A1954" s="11" t="s">
        <v>16</v>
      </c>
      <c r="B1954" s="8">
        <v>283.73</v>
      </c>
      <c r="C1954" s="8">
        <v>284</v>
      </c>
      <c r="D1954" s="8">
        <v>2544</v>
      </c>
      <c r="E1954" s="10">
        <f t="shared" si="302"/>
        <v>2260</v>
      </c>
    </row>
    <row r="1955" spans="1:5" x14ac:dyDescent="0.25">
      <c r="A1955" s="7" t="s">
        <v>17</v>
      </c>
      <c r="B1955" s="9">
        <v>0</v>
      </c>
      <c r="C1955" s="9">
        <v>0</v>
      </c>
      <c r="D1955" s="9">
        <v>0</v>
      </c>
      <c r="E1955" s="10">
        <f t="shared" si="302"/>
        <v>0</v>
      </c>
    </row>
    <row r="1956" spans="1:5" x14ac:dyDescent="0.25">
      <c r="A1956" s="7" t="s">
        <v>18</v>
      </c>
      <c r="B1956" s="9">
        <v>40</v>
      </c>
      <c r="C1956" s="9">
        <v>40</v>
      </c>
      <c r="D1956" s="9">
        <v>0</v>
      </c>
      <c r="E1956" s="10">
        <f t="shared" si="302"/>
        <v>-40</v>
      </c>
    </row>
    <row r="1957" spans="1:5" x14ac:dyDescent="0.25">
      <c r="A1957" s="7" t="s">
        <v>19</v>
      </c>
      <c r="B1957" s="9">
        <v>0</v>
      </c>
      <c r="C1957" s="9">
        <v>0</v>
      </c>
      <c r="D1957" s="9">
        <v>0</v>
      </c>
      <c r="E1957" s="10">
        <f t="shared" si="302"/>
        <v>0</v>
      </c>
    </row>
    <row r="1958" spans="1:5" x14ac:dyDescent="0.25">
      <c r="A1958" s="7" t="s">
        <v>20</v>
      </c>
      <c r="B1958" s="9">
        <v>0</v>
      </c>
      <c r="C1958" s="9">
        <v>0</v>
      </c>
      <c r="D1958" s="9">
        <v>0</v>
      </c>
      <c r="E1958" s="10">
        <f t="shared" si="302"/>
        <v>0</v>
      </c>
    </row>
    <row r="1959" spans="1:5" x14ac:dyDescent="0.25">
      <c r="A1959" s="11" t="s">
        <v>21</v>
      </c>
      <c r="B1959" s="8">
        <v>40</v>
      </c>
      <c r="C1959" s="8">
        <v>40</v>
      </c>
      <c r="D1959" s="8">
        <v>0</v>
      </c>
      <c r="E1959" s="10">
        <f t="shared" si="302"/>
        <v>-40</v>
      </c>
    </row>
    <row r="1960" spans="1:5" x14ac:dyDescent="0.25">
      <c r="A1960" s="7" t="s">
        <v>22</v>
      </c>
      <c r="B1960" s="9">
        <v>0</v>
      </c>
      <c r="C1960" s="9">
        <v>0</v>
      </c>
      <c r="D1960" s="9">
        <v>0</v>
      </c>
      <c r="E1960" s="10">
        <f t="shared" si="302"/>
        <v>0</v>
      </c>
    </row>
    <row r="1961" spans="1:5" x14ac:dyDescent="0.25">
      <c r="A1961" s="7" t="s">
        <v>23</v>
      </c>
      <c r="B1961" s="9">
        <v>0</v>
      </c>
      <c r="C1961" s="9">
        <v>0</v>
      </c>
      <c r="D1961" s="9">
        <v>0</v>
      </c>
      <c r="E1961" s="10">
        <f t="shared" si="302"/>
        <v>0</v>
      </c>
    </row>
    <row r="1962" spans="1:5" x14ac:dyDescent="0.25">
      <c r="A1962" s="7" t="s">
        <v>24</v>
      </c>
      <c r="B1962" s="9">
        <v>0</v>
      </c>
      <c r="C1962" s="9">
        <v>0</v>
      </c>
      <c r="D1962" s="9">
        <v>0</v>
      </c>
      <c r="E1962" s="10">
        <f t="shared" si="302"/>
        <v>0</v>
      </c>
    </row>
    <row r="1963" spans="1:5" x14ac:dyDescent="0.25">
      <c r="A1963" s="11" t="s">
        <v>25</v>
      </c>
      <c r="B1963" s="8">
        <v>0</v>
      </c>
      <c r="C1963" s="8">
        <v>0</v>
      </c>
      <c r="D1963" s="8">
        <v>0</v>
      </c>
      <c r="E1963" s="10">
        <f t="shared" si="302"/>
        <v>0</v>
      </c>
    </row>
    <row r="1964" spans="1:5" ht="15.75" thickBot="1" x14ac:dyDescent="0.3">
      <c r="A1964" s="1" t="s">
        <v>26</v>
      </c>
      <c r="B1964" s="2">
        <f>B1963+B1959+B1954+B1950</f>
        <v>62027.310000000012</v>
      </c>
      <c r="C1964" s="2">
        <f t="shared" ref="C1964:D1964" si="303">C1963+C1959+C1954+C1950</f>
        <v>62027</v>
      </c>
      <c r="D1964" s="2">
        <f t="shared" si="303"/>
        <v>59278</v>
      </c>
      <c r="E1964" s="3">
        <f t="shared" si="302"/>
        <v>-2749</v>
      </c>
    </row>
    <row r="1965" spans="1:5" x14ac:dyDescent="0.25">
      <c r="A1965" s="4"/>
      <c r="B1965" s="14" t="s">
        <v>6</v>
      </c>
      <c r="C1965" s="14" t="s">
        <v>7</v>
      </c>
      <c r="D1965" s="14" t="s">
        <v>7</v>
      </c>
      <c r="E1965" s="15" t="str">
        <f>$E$5</f>
        <v>2025-26 +/-</v>
      </c>
    </row>
    <row r="1966" spans="1:5" x14ac:dyDescent="0.25">
      <c r="A1966" s="6" t="s">
        <v>83</v>
      </c>
      <c r="B1966" s="14" t="str">
        <f>$B$6</f>
        <v>2024-25</v>
      </c>
      <c r="C1966" s="14" t="str">
        <f>$C$6</f>
        <v>2024-25</v>
      </c>
      <c r="D1966" s="14" t="str">
        <f>$D$6</f>
        <v>2025-26</v>
      </c>
      <c r="E1966" s="15" t="str">
        <f>$E$6</f>
        <v>2024-25</v>
      </c>
    </row>
    <row r="1967" spans="1:5" x14ac:dyDescent="0.25">
      <c r="A1967" s="7" t="s">
        <v>9</v>
      </c>
      <c r="B1967" s="8">
        <f t="shared" ref="B1967:D1969" si="304">B1647+B1667+B1687+B1707+B1727+B1747+B1767+B1787+B1807+B1827+B1847+B1867+B1887+B1907+B1927+B1947</f>
        <v>4361157.9100000011</v>
      </c>
      <c r="C1967" s="8">
        <f t="shared" si="304"/>
        <v>4361155</v>
      </c>
      <c r="D1967" s="8">
        <f t="shared" si="304"/>
        <v>4298733</v>
      </c>
      <c r="E1967" s="10">
        <f t="shared" ref="E1967:E1984" si="305">D1967-C1967</f>
        <v>-62422</v>
      </c>
    </row>
    <row r="1968" spans="1:5" x14ac:dyDescent="0.25">
      <c r="A1968" s="7" t="s">
        <v>10</v>
      </c>
      <c r="B1968" s="8">
        <f t="shared" si="304"/>
        <v>504960.36999999994</v>
      </c>
      <c r="C1968" s="8">
        <f t="shared" si="304"/>
        <v>504960.63999999996</v>
      </c>
      <c r="D1968" s="8">
        <f t="shared" si="304"/>
        <v>548404</v>
      </c>
      <c r="E1968" s="10">
        <f t="shared" si="305"/>
        <v>43443.360000000044</v>
      </c>
    </row>
    <row r="1969" spans="1:9" x14ac:dyDescent="0.25">
      <c r="A1969" s="7" t="s">
        <v>11</v>
      </c>
      <c r="B1969" s="8">
        <f t="shared" si="304"/>
        <v>2066222.99</v>
      </c>
      <c r="C1969" s="8">
        <f t="shared" si="304"/>
        <v>2066227</v>
      </c>
      <c r="D1969" s="8">
        <f t="shared" si="304"/>
        <v>1859916</v>
      </c>
      <c r="E1969" s="10">
        <f t="shared" si="305"/>
        <v>-206311</v>
      </c>
    </row>
    <row r="1970" spans="1:9" x14ac:dyDescent="0.25">
      <c r="A1970" s="11" t="s">
        <v>12</v>
      </c>
      <c r="B1970" s="8">
        <f>SUM(B1967:B1969)</f>
        <v>6932341.2700000014</v>
      </c>
      <c r="C1970" s="8">
        <f t="shared" ref="C1970:D1970" si="306">SUM(C1967:C1969)</f>
        <v>6932342.6399999997</v>
      </c>
      <c r="D1970" s="8">
        <f t="shared" si="306"/>
        <v>6707053</v>
      </c>
      <c r="E1970" s="10">
        <f t="shared" si="305"/>
        <v>-225289.63999999966</v>
      </c>
    </row>
    <row r="1971" spans="1:9" x14ac:dyDescent="0.25">
      <c r="A1971" s="7" t="s">
        <v>13</v>
      </c>
      <c r="B1971" s="8">
        <f t="shared" ref="B1971:D1971" si="307">B1651+B1671+B1691+B1711+B1731+B1751+B1771+B1791+B1811+B1831+B1851+B1871+B1891+B1911+B1931+B1951</f>
        <v>112259.37999999998</v>
      </c>
      <c r="C1971" s="8">
        <f t="shared" si="307"/>
        <v>112259.98999999999</v>
      </c>
      <c r="D1971" s="8">
        <f t="shared" si="307"/>
        <v>55888</v>
      </c>
      <c r="E1971" s="10">
        <f t="shared" si="305"/>
        <v>-56371.989999999991</v>
      </c>
    </row>
    <row r="1972" spans="1:9" x14ac:dyDescent="0.25">
      <c r="A1972" s="7" t="s">
        <v>14</v>
      </c>
      <c r="B1972" s="8">
        <f t="shared" ref="B1972:D1972" si="308">B1652+B1672+B1692+B1712+B1732+B1752+B1772+B1792+B1812+B1832+B1852+B1872+B1892+B1912+B1932+B1952</f>
        <v>363450.87000000005</v>
      </c>
      <c r="C1972" s="8">
        <f t="shared" si="308"/>
        <v>363451.95999999996</v>
      </c>
      <c r="D1972" s="8">
        <f t="shared" si="308"/>
        <v>382701</v>
      </c>
      <c r="E1972" s="10">
        <f t="shared" si="305"/>
        <v>19249.040000000037</v>
      </c>
    </row>
    <row r="1973" spans="1:9" x14ac:dyDescent="0.25">
      <c r="A1973" s="7" t="s">
        <v>15</v>
      </c>
      <c r="B1973" s="8">
        <f t="shared" ref="B1973:D1973" si="309">B1653+B1673+B1693+B1713+B1733+B1753+B1773+B1793+B1813+B1833+B1853+B1873+B1893+B1913+B1933+B1953</f>
        <v>238376.75000000003</v>
      </c>
      <c r="C1973" s="8">
        <f t="shared" si="309"/>
        <v>238378.77</v>
      </c>
      <c r="D1973" s="8">
        <f t="shared" si="309"/>
        <v>229705</v>
      </c>
      <c r="E1973" s="10">
        <f t="shared" si="305"/>
        <v>-8673.7699999999895</v>
      </c>
    </row>
    <row r="1974" spans="1:9" x14ac:dyDescent="0.25">
      <c r="A1974" s="11" t="s">
        <v>16</v>
      </c>
      <c r="B1974" s="8">
        <f>SUM(B1971:B1973)</f>
        <v>714087</v>
      </c>
      <c r="C1974" s="8">
        <f t="shared" ref="C1974:D1974" si="310">SUM(C1971:C1973)</f>
        <v>714090.72</v>
      </c>
      <c r="D1974" s="8">
        <f t="shared" si="310"/>
        <v>668294</v>
      </c>
      <c r="E1974" s="10">
        <f t="shared" si="305"/>
        <v>-45796.719999999972</v>
      </c>
    </row>
    <row r="1975" spans="1:9" x14ac:dyDescent="0.25">
      <c r="A1975" s="7" t="s">
        <v>17</v>
      </c>
      <c r="B1975" s="8">
        <f t="shared" ref="B1975:D1975" si="311">B1655+B1675+B1695+B1715+B1735+B1755+B1775+B1795+B1815+B1835+B1855+B1875+B1895+B1915+B1935+B1955</f>
        <v>136996.56</v>
      </c>
      <c r="C1975" s="8">
        <f t="shared" si="311"/>
        <v>136996.6</v>
      </c>
      <c r="D1975" s="8">
        <f t="shared" si="311"/>
        <v>212250</v>
      </c>
      <c r="E1975" s="10">
        <f t="shared" si="305"/>
        <v>75253.399999999994</v>
      </c>
    </row>
    <row r="1976" spans="1:9" x14ac:dyDescent="0.25">
      <c r="A1976" s="7" t="s">
        <v>18</v>
      </c>
      <c r="B1976" s="8">
        <f t="shared" ref="B1976:D1976" si="312">B1656+B1676+B1696+B1716+B1736+B1756+B1776+B1796+B1816+B1836+B1856+B1876+B1896+B1916+B1936+B1956</f>
        <v>4218.4100000000008</v>
      </c>
      <c r="C1976" s="8">
        <f t="shared" si="312"/>
        <v>67105.709999999992</v>
      </c>
      <c r="D1976" s="8">
        <f t="shared" si="312"/>
        <v>44</v>
      </c>
      <c r="E1976" s="10">
        <f t="shared" si="305"/>
        <v>-67061.709999999992</v>
      </c>
    </row>
    <row r="1977" spans="1:9" x14ac:dyDescent="0.25">
      <c r="A1977" s="7" t="s">
        <v>19</v>
      </c>
      <c r="B1977" s="8">
        <f t="shared" ref="B1977:D1977" si="313">B1657+B1677+B1697+B1717+B1737+B1757+B1777+B1797+B1817+B1837+B1857+B1877+B1897+B1917+B1937+B1957</f>
        <v>0</v>
      </c>
      <c r="C1977" s="8">
        <f t="shared" si="313"/>
        <v>0</v>
      </c>
      <c r="D1977" s="8">
        <f t="shared" si="313"/>
        <v>0</v>
      </c>
      <c r="E1977" s="10">
        <f t="shared" si="305"/>
        <v>0</v>
      </c>
    </row>
    <row r="1978" spans="1:9" x14ac:dyDescent="0.25">
      <c r="A1978" s="7" t="s">
        <v>20</v>
      </c>
      <c r="B1978" s="8">
        <f t="shared" ref="B1978:D1978" si="314">B1658+B1678+B1698+B1718+B1738+B1758+B1778+B1798+B1818+B1838+B1858+B1878+B1898+B1918+B1938+B1958</f>
        <v>0</v>
      </c>
      <c r="C1978" s="8">
        <f t="shared" si="314"/>
        <v>0</v>
      </c>
      <c r="D1978" s="8">
        <f t="shared" si="314"/>
        <v>0</v>
      </c>
      <c r="E1978" s="10">
        <f t="shared" si="305"/>
        <v>0</v>
      </c>
    </row>
    <row r="1979" spans="1:9" x14ac:dyDescent="0.25">
      <c r="A1979" s="11" t="s">
        <v>21</v>
      </c>
      <c r="B1979" s="8">
        <f>SUM(B1975:B1978)</f>
        <v>141214.97</v>
      </c>
      <c r="C1979" s="8">
        <f t="shared" ref="C1979:D1979" si="315">SUM(C1975:C1978)</f>
        <v>204102.31</v>
      </c>
      <c r="D1979" s="8">
        <f t="shared" si="315"/>
        <v>212294</v>
      </c>
      <c r="E1979" s="10">
        <f t="shared" si="305"/>
        <v>8191.6900000000023</v>
      </c>
    </row>
    <row r="1980" spans="1:9" x14ac:dyDescent="0.25">
      <c r="A1980" s="7" t="s">
        <v>22</v>
      </c>
      <c r="B1980" s="8">
        <f t="shared" ref="B1980:D1982" si="316">B1660+B1680+B1700+B1720+B1740+B1760+B1780+B1800+B1820+B1840+B1860+B1880+B1900+B1920+B1940+B1960</f>
        <v>29052.499999999996</v>
      </c>
      <c r="C1980" s="8">
        <f t="shared" si="316"/>
        <v>29053.489999999998</v>
      </c>
      <c r="D1980" s="8">
        <f t="shared" si="316"/>
        <v>29113</v>
      </c>
      <c r="E1980" s="10">
        <f t="shared" si="305"/>
        <v>59.510000000002037</v>
      </c>
    </row>
    <row r="1981" spans="1:9" x14ac:dyDescent="0.25">
      <c r="A1981" s="7" t="s">
        <v>23</v>
      </c>
      <c r="B1981" s="8">
        <f t="shared" si="316"/>
        <v>0</v>
      </c>
      <c r="C1981" s="8">
        <f t="shared" si="316"/>
        <v>0</v>
      </c>
      <c r="D1981" s="8">
        <f t="shared" si="316"/>
        <v>0</v>
      </c>
      <c r="E1981" s="10">
        <f t="shared" si="305"/>
        <v>0</v>
      </c>
    </row>
    <row r="1982" spans="1:9" x14ac:dyDescent="0.25">
      <c r="A1982" s="7" t="s">
        <v>24</v>
      </c>
      <c r="B1982" s="8">
        <f t="shared" si="316"/>
        <v>8533.07</v>
      </c>
      <c r="C1982" s="8">
        <f t="shared" si="316"/>
        <v>8533</v>
      </c>
      <c r="D1982" s="8">
        <f t="shared" si="316"/>
        <v>15400</v>
      </c>
      <c r="E1982" s="10">
        <f t="shared" si="305"/>
        <v>6867</v>
      </c>
    </row>
    <row r="1983" spans="1:9" x14ac:dyDescent="0.25">
      <c r="A1983" s="11" t="s">
        <v>25</v>
      </c>
      <c r="B1983" s="8">
        <f>SUM(B1980:B1982)</f>
        <v>37585.569999999992</v>
      </c>
      <c r="C1983" s="8">
        <f t="shared" ref="C1983:D1983" si="317">SUM(C1980:C1982)</f>
        <v>37586.49</v>
      </c>
      <c r="D1983" s="8">
        <f t="shared" si="317"/>
        <v>44513</v>
      </c>
      <c r="E1983" s="10">
        <f t="shared" si="305"/>
        <v>6926.510000000002</v>
      </c>
      <c r="G1983" s="32"/>
      <c r="H1983" s="32"/>
      <c r="I1983" s="32"/>
    </row>
    <row r="1984" spans="1:9" ht="15.75" thickBot="1" x14ac:dyDescent="0.3">
      <c r="A1984" s="1" t="s">
        <v>26</v>
      </c>
      <c r="B1984" s="2">
        <f>SUM(B1983,B1979,B1974,B1970)</f>
        <v>7825228.8100000015</v>
      </c>
      <c r="C1984" s="2">
        <f t="shared" ref="C1984:D1984" si="318">SUM(C1983,C1979,C1974,C1970)</f>
        <v>7888122.1600000001</v>
      </c>
      <c r="D1984" s="2">
        <f t="shared" si="318"/>
        <v>7632154</v>
      </c>
      <c r="E1984" s="3">
        <f t="shared" si="305"/>
        <v>-255968.16000000015</v>
      </c>
      <c r="F1984" s="32"/>
    </row>
    <row r="1985" spans="1:5" x14ac:dyDescent="0.25">
      <c r="A1985" s="4"/>
      <c r="B1985" s="14" t="s">
        <v>6</v>
      </c>
      <c r="C1985" s="14" t="s">
        <v>7</v>
      </c>
      <c r="D1985" s="14" t="s">
        <v>7</v>
      </c>
      <c r="E1985" s="15" t="str">
        <f>$E$5</f>
        <v>2025-26 +/-</v>
      </c>
    </row>
    <row r="1986" spans="1:5" x14ac:dyDescent="0.25">
      <c r="A1986" s="6" t="s">
        <v>84</v>
      </c>
      <c r="B1986" s="14" t="str">
        <f>$B$6</f>
        <v>2024-25</v>
      </c>
      <c r="C1986" s="14" t="str">
        <f>$C$6</f>
        <v>2024-25</v>
      </c>
      <c r="D1986" s="14" t="str">
        <f>$D$6</f>
        <v>2025-26</v>
      </c>
      <c r="E1986" s="15" t="str">
        <f>$E$6</f>
        <v>2024-25</v>
      </c>
    </row>
    <row r="1987" spans="1:5" x14ac:dyDescent="0.25">
      <c r="A1987" s="7" t="s">
        <v>9</v>
      </c>
      <c r="B1987" s="8">
        <v>81668.06</v>
      </c>
      <c r="C1987" s="9">
        <v>81668</v>
      </c>
      <c r="D1987" s="9">
        <v>94441</v>
      </c>
      <c r="E1987" s="10">
        <f t="shared" ref="E1987:E2004" si="319">D1987-C1987</f>
        <v>12773</v>
      </c>
    </row>
    <row r="1988" spans="1:5" x14ac:dyDescent="0.25">
      <c r="A1988" s="7" t="s">
        <v>10</v>
      </c>
      <c r="B1988" s="9">
        <v>25873.730000000003</v>
      </c>
      <c r="C1988" s="9">
        <v>25873</v>
      </c>
      <c r="D1988" s="9">
        <v>39355</v>
      </c>
      <c r="E1988" s="10">
        <f t="shared" si="319"/>
        <v>13482</v>
      </c>
    </row>
    <row r="1989" spans="1:5" x14ac:dyDescent="0.25">
      <c r="A1989" s="7" t="s">
        <v>11</v>
      </c>
      <c r="B1989" s="9">
        <v>40714.03</v>
      </c>
      <c r="C1989" s="9">
        <v>40715</v>
      </c>
      <c r="D1989" s="9">
        <v>34177</v>
      </c>
      <c r="E1989" s="10">
        <f t="shared" si="319"/>
        <v>-6538</v>
      </c>
    </row>
    <row r="1990" spans="1:5" x14ac:dyDescent="0.25">
      <c r="A1990" s="11" t="s">
        <v>12</v>
      </c>
      <c r="B1990" s="8">
        <v>148255.82</v>
      </c>
      <c r="C1990" s="8">
        <v>148256</v>
      </c>
      <c r="D1990" s="8">
        <v>167973</v>
      </c>
      <c r="E1990" s="10">
        <f t="shared" si="319"/>
        <v>19717</v>
      </c>
    </row>
    <row r="1991" spans="1:5" x14ac:dyDescent="0.25">
      <c r="A1991" s="7" t="s">
        <v>13</v>
      </c>
      <c r="B1991" s="9">
        <v>67.5</v>
      </c>
      <c r="C1991" s="9">
        <v>68</v>
      </c>
      <c r="D1991" s="9">
        <v>1</v>
      </c>
      <c r="E1991" s="10">
        <f t="shared" si="319"/>
        <v>-67</v>
      </c>
    </row>
    <row r="1992" spans="1:5" x14ac:dyDescent="0.25">
      <c r="A1992" s="7" t="s">
        <v>14</v>
      </c>
      <c r="B1992" s="9">
        <v>7037.26</v>
      </c>
      <c r="C1992" s="9">
        <v>7038</v>
      </c>
      <c r="D1992" s="9">
        <v>16777</v>
      </c>
      <c r="E1992" s="10">
        <f t="shared" si="319"/>
        <v>9739</v>
      </c>
    </row>
    <row r="1993" spans="1:5" x14ac:dyDescent="0.25">
      <c r="A1993" s="7" t="s">
        <v>15</v>
      </c>
      <c r="B1993" s="9">
        <v>456.98</v>
      </c>
      <c r="C1993" s="9">
        <v>457</v>
      </c>
      <c r="D1993" s="9">
        <v>1055</v>
      </c>
      <c r="E1993" s="10">
        <f t="shared" si="319"/>
        <v>598</v>
      </c>
    </row>
    <row r="1994" spans="1:5" x14ac:dyDescent="0.25">
      <c r="A1994" s="11" t="s">
        <v>16</v>
      </c>
      <c r="B1994" s="8">
        <v>7561.74</v>
      </c>
      <c r="C1994" s="8">
        <v>7563</v>
      </c>
      <c r="D1994" s="8">
        <v>17833</v>
      </c>
      <c r="E1994" s="10">
        <f t="shared" si="319"/>
        <v>10270</v>
      </c>
    </row>
    <row r="1995" spans="1:5" x14ac:dyDescent="0.25">
      <c r="A1995" s="7" t="s">
        <v>17</v>
      </c>
      <c r="B1995" s="9">
        <v>0</v>
      </c>
      <c r="C1995" s="9">
        <v>0</v>
      </c>
      <c r="D1995" s="9">
        <v>0</v>
      </c>
      <c r="E1995" s="10">
        <f t="shared" si="319"/>
        <v>0</v>
      </c>
    </row>
    <row r="1996" spans="1:5" x14ac:dyDescent="0.25">
      <c r="A1996" s="7" t="s">
        <v>18</v>
      </c>
      <c r="B1996" s="9">
        <v>0</v>
      </c>
      <c r="C1996" s="9">
        <v>0</v>
      </c>
      <c r="D1996" s="9">
        <v>0</v>
      </c>
      <c r="E1996" s="10">
        <f t="shared" si="319"/>
        <v>0</v>
      </c>
    </row>
    <row r="1997" spans="1:5" x14ac:dyDescent="0.25">
      <c r="A1997" s="7" t="s">
        <v>19</v>
      </c>
      <c r="B1997" s="9">
        <v>0</v>
      </c>
      <c r="C1997" s="9">
        <v>0</v>
      </c>
      <c r="D1997" s="9">
        <v>0</v>
      </c>
      <c r="E1997" s="10">
        <f t="shared" si="319"/>
        <v>0</v>
      </c>
    </row>
    <row r="1998" spans="1:5" x14ac:dyDescent="0.25">
      <c r="A1998" s="7" t="s">
        <v>20</v>
      </c>
      <c r="B1998" s="9">
        <v>0</v>
      </c>
      <c r="C1998" s="9">
        <v>0</v>
      </c>
      <c r="D1998" s="9">
        <v>0</v>
      </c>
      <c r="E1998" s="10">
        <f t="shared" si="319"/>
        <v>0</v>
      </c>
    </row>
    <row r="1999" spans="1:5" x14ac:dyDescent="0.25">
      <c r="A1999" s="11" t="s">
        <v>21</v>
      </c>
      <c r="B1999" s="8">
        <v>0</v>
      </c>
      <c r="C1999" s="8">
        <v>0</v>
      </c>
      <c r="D1999" s="8">
        <v>0</v>
      </c>
      <c r="E1999" s="10">
        <f t="shared" si="319"/>
        <v>0</v>
      </c>
    </row>
    <row r="2000" spans="1:5" x14ac:dyDescent="0.25">
      <c r="A2000" s="7" t="s">
        <v>22</v>
      </c>
      <c r="B2000" s="9">
        <v>0</v>
      </c>
      <c r="C2000" s="9">
        <v>0</v>
      </c>
      <c r="D2000" s="9">
        <v>750</v>
      </c>
      <c r="E2000" s="10">
        <f t="shared" si="319"/>
        <v>750</v>
      </c>
    </row>
    <row r="2001" spans="1:7" x14ac:dyDescent="0.25">
      <c r="A2001" s="7" t="s">
        <v>23</v>
      </c>
      <c r="B2001" s="9">
        <v>0</v>
      </c>
      <c r="C2001" s="9">
        <v>0</v>
      </c>
      <c r="D2001" s="9">
        <v>0</v>
      </c>
      <c r="E2001" s="10">
        <f t="shared" si="319"/>
        <v>0</v>
      </c>
    </row>
    <row r="2002" spans="1:7" x14ac:dyDescent="0.25">
      <c r="A2002" s="7" t="s">
        <v>24</v>
      </c>
      <c r="B2002" s="9">
        <v>0</v>
      </c>
      <c r="C2002" s="9">
        <v>0</v>
      </c>
      <c r="D2002" s="9">
        <v>0</v>
      </c>
      <c r="E2002" s="10">
        <f t="shared" si="319"/>
        <v>0</v>
      </c>
    </row>
    <row r="2003" spans="1:7" x14ac:dyDescent="0.25">
      <c r="A2003" s="11" t="s">
        <v>25</v>
      </c>
      <c r="B2003" s="8">
        <v>0</v>
      </c>
      <c r="C2003" s="8">
        <v>0</v>
      </c>
      <c r="D2003" s="8">
        <v>750</v>
      </c>
      <c r="E2003" s="10">
        <f t="shared" si="319"/>
        <v>750</v>
      </c>
    </row>
    <row r="2004" spans="1:7" ht="15.75" thickBot="1" x14ac:dyDescent="0.3">
      <c r="A2004" s="1" t="s">
        <v>26</v>
      </c>
      <c r="B2004" s="2">
        <f>B2003+B1999+B1994+B1990</f>
        <v>155817.56</v>
      </c>
      <c r="C2004" s="2">
        <f t="shared" ref="C2004:D2004" si="320">C2003+C1999+C1994+C1990</f>
        <v>155819</v>
      </c>
      <c r="D2004" s="2">
        <f t="shared" si="320"/>
        <v>186556</v>
      </c>
      <c r="E2004" s="3">
        <f t="shared" si="319"/>
        <v>30737</v>
      </c>
    </row>
    <row r="2005" spans="1:7" x14ac:dyDescent="0.25">
      <c r="A2005" s="4"/>
      <c r="B2005" s="14" t="s">
        <v>6</v>
      </c>
      <c r="C2005" s="14" t="s">
        <v>7</v>
      </c>
      <c r="D2005" s="14" t="s">
        <v>7</v>
      </c>
      <c r="E2005" s="15" t="str">
        <f>$E$5</f>
        <v>2025-26 +/-</v>
      </c>
    </row>
    <row r="2006" spans="1:7" ht="15.75" x14ac:dyDescent="0.25">
      <c r="A2006" s="6" t="s">
        <v>155</v>
      </c>
      <c r="B2006" s="14" t="str">
        <f>$B$6</f>
        <v>2024-25</v>
      </c>
      <c r="C2006" s="14" t="str">
        <f>$C$6</f>
        <v>2024-25</v>
      </c>
      <c r="D2006" s="14" t="str">
        <f>$D$6</f>
        <v>2025-26</v>
      </c>
      <c r="E2006" s="15" t="str">
        <f>$E$6</f>
        <v>2024-25</v>
      </c>
      <c r="G2006" s="12"/>
    </row>
    <row r="2007" spans="1:7" x14ac:dyDescent="0.25">
      <c r="A2007" s="7" t="s">
        <v>9</v>
      </c>
      <c r="B2007" s="8">
        <v>0</v>
      </c>
      <c r="C2007" s="9">
        <v>0</v>
      </c>
      <c r="D2007" s="9">
        <v>0</v>
      </c>
      <c r="E2007" s="10">
        <f t="shared" ref="E2007:E2024" si="321">D2007-C2007</f>
        <v>0</v>
      </c>
    </row>
    <row r="2008" spans="1:7" x14ac:dyDescent="0.25">
      <c r="A2008" s="7" t="s">
        <v>10</v>
      </c>
      <c r="B2008" s="9">
        <v>0</v>
      </c>
      <c r="C2008" s="9">
        <v>0</v>
      </c>
      <c r="D2008" s="9">
        <v>0</v>
      </c>
      <c r="E2008" s="10">
        <f t="shared" si="321"/>
        <v>0</v>
      </c>
    </row>
    <row r="2009" spans="1:7" x14ac:dyDescent="0.25">
      <c r="A2009" s="7" t="s">
        <v>11</v>
      </c>
      <c r="B2009" s="9">
        <v>3332.76</v>
      </c>
      <c r="C2009" s="9">
        <v>3333</v>
      </c>
      <c r="D2009" s="9">
        <v>3492</v>
      </c>
      <c r="E2009" s="10">
        <f t="shared" si="321"/>
        <v>159</v>
      </c>
    </row>
    <row r="2010" spans="1:7" x14ac:dyDescent="0.25">
      <c r="A2010" s="11" t="s">
        <v>12</v>
      </c>
      <c r="B2010" s="8">
        <v>3332.76</v>
      </c>
      <c r="C2010" s="8">
        <v>3333</v>
      </c>
      <c r="D2010" s="8">
        <v>3492</v>
      </c>
      <c r="E2010" s="10">
        <f t="shared" si="321"/>
        <v>159</v>
      </c>
    </row>
    <row r="2011" spans="1:7" x14ac:dyDescent="0.25">
      <c r="A2011" s="7" t="s">
        <v>13</v>
      </c>
      <c r="B2011" s="9">
        <v>0</v>
      </c>
      <c r="C2011" s="9">
        <v>0</v>
      </c>
      <c r="D2011" s="9">
        <v>0</v>
      </c>
      <c r="E2011" s="10">
        <f t="shared" si="321"/>
        <v>0</v>
      </c>
    </row>
    <row r="2012" spans="1:7" x14ac:dyDescent="0.25">
      <c r="A2012" s="7" t="s">
        <v>14</v>
      </c>
      <c r="B2012" s="9">
        <v>0</v>
      </c>
      <c r="C2012" s="9">
        <v>0</v>
      </c>
      <c r="D2012" s="9">
        <v>832</v>
      </c>
      <c r="E2012" s="10">
        <f t="shared" si="321"/>
        <v>832</v>
      </c>
    </row>
    <row r="2013" spans="1:7" x14ac:dyDescent="0.25">
      <c r="A2013" s="7" t="s">
        <v>15</v>
      </c>
      <c r="B2013" s="9">
        <v>0</v>
      </c>
      <c r="C2013" s="9">
        <v>0</v>
      </c>
      <c r="D2013" s="9">
        <v>2083</v>
      </c>
      <c r="E2013" s="10">
        <f t="shared" si="321"/>
        <v>2083</v>
      </c>
    </row>
    <row r="2014" spans="1:7" x14ac:dyDescent="0.25">
      <c r="A2014" s="11" t="s">
        <v>16</v>
      </c>
      <c r="B2014" s="8">
        <v>0</v>
      </c>
      <c r="C2014" s="8">
        <v>0</v>
      </c>
      <c r="D2014" s="8">
        <v>2915</v>
      </c>
      <c r="E2014" s="10">
        <f t="shared" si="321"/>
        <v>2915</v>
      </c>
    </row>
    <row r="2015" spans="1:7" x14ac:dyDescent="0.25">
      <c r="A2015" s="7" t="s">
        <v>17</v>
      </c>
      <c r="B2015" s="9">
        <v>0</v>
      </c>
      <c r="C2015" s="9">
        <v>0</v>
      </c>
      <c r="D2015" s="9">
        <v>0</v>
      </c>
      <c r="E2015" s="10">
        <f t="shared" si="321"/>
        <v>0</v>
      </c>
    </row>
    <row r="2016" spans="1:7" x14ac:dyDescent="0.25">
      <c r="A2016" s="7" t="s">
        <v>18</v>
      </c>
      <c r="B2016" s="9">
        <v>0</v>
      </c>
      <c r="C2016" s="9">
        <v>0</v>
      </c>
      <c r="D2016" s="9">
        <v>0</v>
      </c>
      <c r="E2016" s="10">
        <f t="shared" si="321"/>
        <v>0</v>
      </c>
    </row>
    <row r="2017" spans="1:12" x14ac:dyDescent="0.25">
      <c r="A2017" s="7" t="s">
        <v>19</v>
      </c>
      <c r="B2017" s="9">
        <v>0</v>
      </c>
      <c r="C2017" s="9">
        <v>0</v>
      </c>
      <c r="D2017" s="9">
        <v>0</v>
      </c>
      <c r="E2017" s="10">
        <f t="shared" si="321"/>
        <v>0</v>
      </c>
    </row>
    <row r="2018" spans="1:12" x14ac:dyDescent="0.25">
      <c r="A2018" s="7" t="s">
        <v>20</v>
      </c>
      <c r="B2018" s="9">
        <v>0</v>
      </c>
      <c r="C2018" s="9">
        <v>0</v>
      </c>
      <c r="D2018" s="9">
        <v>0</v>
      </c>
      <c r="E2018" s="10">
        <f t="shared" si="321"/>
        <v>0</v>
      </c>
    </row>
    <row r="2019" spans="1:12" x14ac:dyDescent="0.25">
      <c r="A2019" s="11" t="s">
        <v>21</v>
      </c>
      <c r="B2019" s="8">
        <v>0</v>
      </c>
      <c r="C2019" s="8">
        <v>0</v>
      </c>
      <c r="D2019" s="8">
        <v>0</v>
      </c>
      <c r="E2019" s="10">
        <f t="shared" si="321"/>
        <v>0</v>
      </c>
    </row>
    <row r="2020" spans="1:12" x14ac:dyDescent="0.25">
      <c r="A2020" s="7" t="s">
        <v>22</v>
      </c>
      <c r="B2020" s="9">
        <v>0</v>
      </c>
      <c r="C2020" s="9">
        <v>0</v>
      </c>
      <c r="D2020" s="9">
        <v>0</v>
      </c>
      <c r="E2020" s="10">
        <f t="shared" si="321"/>
        <v>0</v>
      </c>
    </row>
    <row r="2021" spans="1:12" x14ac:dyDescent="0.25">
      <c r="A2021" s="7" t="s">
        <v>23</v>
      </c>
      <c r="B2021" s="9">
        <v>0</v>
      </c>
      <c r="C2021" s="9">
        <v>0</v>
      </c>
      <c r="D2021" s="9">
        <v>0</v>
      </c>
      <c r="E2021" s="10">
        <f t="shared" si="321"/>
        <v>0</v>
      </c>
    </row>
    <row r="2022" spans="1:12" x14ac:dyDescent="0.25">
      <c r="A2022" s="7" t="s">
        <v>24</v>
      </c>
      <c r="B2022" s="9">
        <v>0</v>
      </c>
      <c r="C2022" s="9">
        <v>0</v>
      </c>
      <c r="D2022" s="9">
        <v>0</v>
      </c>
      <c r="E2022" s="10">
        <f t="shared" si="321"/>
        <v>0</v>
      </c>
    </row>
    <row r="2023" spans="1:12" x14ac:dyDescent="0.25">
      <c r="A2023" s="11" t="s">
        <v>25</v>
      </c>
      <c r="B2023" s="8">
        <v>0</v>
      </c>
      <c r="C2023" s="8">
        <v>0</v>
      </c>
      <c r="D2023" s="8">
        <v>0</v>
      </c>
      <c r="E2023" s="10">
        <f t="shared" si="321"/>
        <v>0</v>
      </c>
    </row>
    <row r="2024" spans="1:12" ht="15.75" thickBot="1" x14ac:dyDescent="0.3">
      <c r="A2024" s="1" t="s">
        <v>26</v>
      </c>
      <c r="B2024" s="2">
        <f>B2023+B2019+B2014+B2010</f>
        <v>3332.76</v>
      </c>
      <c r="C2024" s="2">
        <f t="shared" ref="C2024:D2024" si="322">C2023+C2019+C2014+C2010</f>
        <v>3333</v>
      </c>
      <c r="D2024" s="2">
        <f t="shared" si="322"/>
        <v>6407</v>
      </c>
      <c r="E2024" s="3">
        <f t="shared" si="321"/>
        <v>3074</v>
      </c>
    </row>
    <row r="2025" spans="1:12" x14ac:dyDescent="0.25">
      <c r="A2025" s="4"/>
      <c r="B2025" s="14" t="s">
        <v>6</v>
      </c>
      <c r="C2025" s="14" t="s">
        <v>7</v>
      </c>
      <c r="D2025" s="14" t="s">
        <v>7</v>
      </c>
      <c r="E2025" s="15" t="str">
        <f>$E$5</f>
        <v>2025-26 +/-</v>
      </c>
    </row>
    <row r="2026" spans="1:12" x14ac:dyDescent="0.25">
      <c r="A2026" s="6" t="s">
        <v>85</v>
      </c>
      <c r="B2026" s="14" t="str">
        <f>$B$6</f>
        <v>2024-25</v>
      </c>
      <c r="C2026" s="14" t="str">
        <f>$C$6</f>
        <v>2024-25</v>
      </c>
      <c r="D2026" s="14" t="str">
        <f>$D$6</f>
        <v>2025-26</v>
      </c>
      <c r="E2026" s="15" t="str">
        <f>$E$6</f>
        <v>2024-25</v>
      </c>
    </row>
    <row r="2027" spans="1:12" x14ac:dyDescent="0.25">
      <c r="A2027" s="7" t="s">
        <v>9</v>
      </c>
      <c r="B2027" s="8">
        <v>49376.12</v>
      </c>
      <c r="C2027" s="9">
        <v>49376</v>
      </c>
      <c r="D2027" s="9">
        <v>51891</v>
      </c>
      <c r="E2027" s="10">
        <f t="shared" ref="E2027:E2044" si="323">D2027-C2027</f>
        <v>2515</v>
      </c>
    </row>
    <row r="2028" spans="1:12" x14ac:dyDescent="0.25">
      <c r="A2028" s="7" t="s">
        <v>10</v>
      </c>
      <c r="B2028" s="9">
        <v>0</v>
      </c>
      <c r="C2028" s="9">
        <v>0</v>
      </c>
      <c r="D2028" s="9">
        <v>0</v>
      </c>
      <c r="E2028" s="10">
        <f t="shared" si="323"/>
        <v>0</v>
      </c>
      <c r="J2028" s="32"/>
      <c r="K2028" s="32"/>
    </row>
    <row r="2029" spans="1:12" x14ac:dyDescent="0.25">
      <c r="A2029" s="7" t="s">
        <v>11</v>
      </c>
      <c r="B2029" s="9">
        <v>17631.95</v>
      </c>
      <c r="C2029" s="9">
        <v>17632</v>
      </c>
      <c r="D2029" s="9">
        <v>18131</v>
      </c>
      <c r="E2029" s="10">
        <f t="shared" si="323"/>
        <v>499</v>
      </c>
      <c r="L2029" s="32"/>
    </row>
    <row r="2030" spans="1:12" x14ac:dyDescent="0.25">
      <c r="A2030" s="11" t="s">
        <v>12</v>
      </c>
      <c r="B2030" s="8">
        <v>67008.070000000007</v>
      </c>
      <c r="C2030" s="8">
        <v>67008</v>
      </c>
      <c r="D2030" s="8">
        <v>70022</v>
      </c>
      <c r="E2030" s="10">
        <f t="shared" si="323"/>
        <v>3014</v>
      </c>
    </row>
    <row r="2031" spans="1:12" x14ac:dyDescent="0.25">
      <c r="A2031" s="7" t="s">
        <v>13</v>
      </c>
      <c r="B2031" s="9">
        <v>14911.34</v>
      </c>
      <c r="C2031" s="9">
        <v>14911</v>
      </c>
      <c r="D2031" s="9">
        <v>2093</v>
      </c>
      <c r="E2031" s="10">
        <f t="shared" si="323"/>
        <v>-12818</v>
      </c>
      <c r="J2031" s="32"/>
      <c r="K2031" s="32"/>
    </row>
    <row r="2032" spans="1:12" x14ac:dyDescent="0.25">
      <c r="A2032" s="7" t="s">
        <v>14</v>
      </c>
      <c r="B2032" s="9">
        <v>273.72000000000003</v>
      </c>
      <c r="C2032" s="9">
        <v>274</v>
      </c>
      <c r="D2032" s="9">
        <v>0</v>
      </c>
      <c r="E2032" s="10">
        <f t="shared" si="323"/>
        <v>-274</v>
      </c>
      <c r="J2032" s="32"/>
      <c r="K2032" s="32"/>
      <c r="L2032" s="32"/>
    </row>
    <row r="2033" spans="1:12" x14ac:dyDescent="0.25">
      <c r="A2033" s="7" t="s">
        <v>15</v>
      </c>
      <c r="B2033" s="9">
        <v>2496.0300000000002</v>
      </c>
      <c r="C2033" s="9">
        <v>2496</v>
      </c>
      <c r="D2033" s="9">
        <v>0</v>
      </c>
      <c r="E2033" s="10">
        <f t="shared" si="323"/>
        <v>-2496</v>
      </c>
      <c r="L2033" s="32"/>
    </row>
    <row r="2034" spans="1:12" x14ac:dyDescent="0.25">
      <c r="A2034" s="11" t="s">
        <v>16</v>
      </c>
      <c r="B2034" s="8">
        <v>17681.09</v>
      </c>
      <c r="C2034" s="8">
        <v>17681</v>
      </c>
      <c r="D2034" s="8">
        <v>2093</v>
      </c>
      <c r="E2034" s="10">
        <f t="shared" si="323"/>
        <v>-15588</v>
      </c>
    </row>
    <row r="2035" spans="1:12" x14ac:dyDescent="0.25">
      <c r="A2035" s="7" t="s">
        <v>17</v>
      </c>
      <c r="B2035" s="9">
        <v>0</v>
      </c>
      <c r="C2035" s="9">
        <v>0</v>
      </c>
      <c r="D2035" s="9">
        <v>0</v>
      </c>
      <c r="E2035" s="10">
        <f t="shared" si="323"/>
        <v>0</v>
      </c>
    </row>
    <row r="2036" spans="1:12" x14ac:dyDescent="0.25">
      <c r="A2036" s="7" t="s">
        <v>18</v>
      </c>
      <c r="B2036" s="9">
        <v>1000</v>
      </c>
      <c r="C2036" s="9">
        <v>1000</v>
      </c>
      <c r="D2036" s="9">
        <v>500</v>
      </c>
      <c r="E2036" s="10">
        <f t="shared" si="323"/>
        <v>-500</v>
      </c>
    </row>
    <row r="2037" spans="1:12" x14ac:dyDescent="0.25">
      <c r="A2037" s="7" t="s">
        <v>19</v>
      </c>
      <c r="B2037" s="9">
        <v>0</v>
      </c>
      <c r="C2037" s="9">
        <v>0</v>
      </c>
      <c r="D2037" s="9">
        <v>0</v>
      </c>
      <c r="E2037" s="10">
        <f t="shared" si="323"/>
        <v>0</v>
      </c>
    </row>
    <row r="2038" spans="1:12" x14ac:dyDescent="0.25">
      <c r="A2038" s="7" t="s">
        <v>20</v>
      </c>
      <c r="B2038" s="9">
        <v>0</v>
      </c>
      <c r="C2038" s="9">
        <v>0</v>
      </c>
      <c r="D2038" s="9">
        <v>0</v>
      </c>
      <c r="E2038" s="10">
        <f t="shared" si="323"/>
        <v>0</v>
      </c>
    </row>
    <row r="2039" spans="1:12" x14ac:dyDescent="0.25">
      <c r="A2039" s="11" t="s">
        <v>21</v>
      </c>
      <c r="B2039" s="8">
        <v>1000</v>
      </c>
      <c r="C2039" s="8">
        <v>1000</v>
      </c>
      <c r="D2039" s="8">
        <v>500</v>
      </c>
      <c r="E2039" s="10">
        <f t="shared" si="323"/>
        <v>-500</v>
      </c>
    </row>
    <row r="2040" spans="1:12" x14ac:dyDescent="0.25">
      <c r="A2040" s="7" t="s">
        <v>22</v>
      </c>
      <c r="B2040" s="9">
        <v>0</v>
      </c>
      <c r="C2040" s="9">
        <v>0</v>
      </c>
      <c r="D2040" s="9">
        <v>0</v>
      </c>
      <c r="E2040" s="10">
        <f t="shared" si="323"/>
        <v>0</v>
      </c>
    </row>
    <row r="2041" spans="1:12" x14ac:dyDescent="0.25">
      <c r="A2041" s="7" t="s">
        <v>23</v>
      </c>
      <c r="B2041" s="9">
        <v>0</v>
      </c>
      <c r="C2041" s="9">
        <v>0</v>
      </c>
      <c r="D2041" s="9">
        <v>0</v>
      </c>
      <c r="E2041" s="10">
        <f t="shared" si="323"/>
        <v>0</v>
      </c>
    </row>
    <row r="2042" spans="1:12" x14ac:dyDescent="0.25">
      <c r="A2042" s="7" t="s">
        <v>24</v>
      </c>
      <c r="B2042" s="9">
        <v>0</v>
      </c>
      <c r="C2042" s="9">
        <v>0</v>
      </c>
      <c r="D2042" s="9">
        <v>0</v>
      </c>
      <c r="E2042" s="10">
        <f t="shared" si="323"/>
        <v>0</v>
      </c>
    </row>
    <row r="2043" spans="1:12" x14ac:dyDescent="0.25">
      <c r="A2043" s="11" t="s">
        <v>25</v>
      </c>
      <c r="B2043" s="8">
        <v>0</v>
      </c>
      <c r="C2043" s="8">
        <v>0</v>
      </c>
      <c r="D2043" s="8">
        <v>0</v>
      </c>
      <c r="E2043" s="10">
        <f t="shared" si="323"/>
        <v>0</v>
      </c>
    </row>
    <row r="2044" spans="1:12" ht="15.75" thickBot="1" x14ac:dyDescent="0.3">
      <c r="A2044" s="1" t="s">
        <v>26</v>
      </c>
      <c r="B2044" s="2">
        <f>B2043+B2039+B2034+B2030</f>
        <v>85689.16</v>
      </c>
      <c r="C2044" s="2">
        <f t="shared" ref="C2044:D2044" si="324">C2043+C2039+C2034+C2030</f>
        <v>85689</v>
      </c>
      <c r="D2044" s="2">
        <f t="shared" si="324"/>
        <v>72615</v>
      </c>
      <c r="E2044" s="3">
        <f t="shared" si="323"/>
        <v>-13074</v>
      </c>
    </row>
    <row r="2045" spans="1:12" x14ac:dyDescent="0.25">
      <c r="A2045" s="4"/>
      <c r="B2045" s="14" t="s">
        <v>6</v>
      </c>
      <c r="C2045" s="14" t="s">
        <v>7</v>
      </c>
      <c r="D2045" s="14" t="s">
        <v>7</v>
      </c>
      <c r="E2045" s="15" t="str">
        <f>$E$5</f>
        <v>2025-26 +/-</v>
      </c>
    </row>
    <row r="2046" spans="1:12" x14ac:dyDescent="0.25">
      <c r="A2046" s="6" t="s">
        <v>146</v>
      </c>
      <c r="B2046" s="14" t="str">
        <f>$B$6</f>
        <v>2024-25</v>
      </c>
      <c r="C2046" s="14" t="str">
        <f>$C$6</f>
        <v>2024-25</v>
      </c>
      <c r="D2046" s="14" t="str">
        <f>$D$6</f>
        <v>2025-26</v>
      </c>
      <c r="E2046" s="15" t="str">
        <f>$E$6</f>
        <v>2024-25</v>
      </c>
    </row>
    <row r="2047" spans="1:12" x14ac:dyDescent="0.25">
      <c r="A2047" s="7" t="s">
        <v>9</v>
      </c>
      <c r="B2047" s="8">
        <v>438329.12</v>
      </c>
      <c r="C2047" s="9">
        <v>438329</v>
      </c>
      <c r="D2047" s="9">
        <v>463400</v>
      </c>
      <c r="E2047" s="10">
        <f t="shared" ref="E2047:E2064" si="325">D2047-C2047</f>
        <v>25071</v>
      </c>
    </row>
    <row r="2048" spans="1:12" x14ac:dyDescent="0.25">
      <c r="A2048" s="7" t="s">
        <v>10</v>
      </c>
      <c r="B2048" s="9">
        <v>0</v>
      </c>
      <c r="C2048" s="9">
        <v>0</v>
      </c>
      <c r="D2048" s="9">
        <v>0</v>
      </c>
      <c r="E2048" s="10">
        <f t="shared" si="325"/>
        <v>0</v>
      </c>
    </row>
    <row r="2049" spans="1:5" x14ac:dyDescent="0.25">
      <c r="A2049" s="7" t="s">
        <v>11</v>
      </c>
      <c r="B2049" s="9">
        <v>145233.08000000002</v>
      </c>
      <c r="C2049" s="9">
        <v>145234</v>
      </c>
      <c r="D2049" s="9">
        <v>153257</v>
      </c>
      <c r="E2049" s="10">
        <f t="shared" si="325"/>
        <v>8023</v>
      </c>
    </row>
    <row r="2050" spans="1:5" x14ac:dyDescent="0.25">
      <c r="A2050" s="11" t="s">
        <v>12</v>
      </c>
      <c r="B2050" s="8">
        <v>583562.19999999995</v>
      </c>
      <c r="C2050" s="8">
        <v>583563</v>
      </c>
      <c r="D2050" s="8">
        <v>616657</v>
      </c>
      <c r="E2050" s="10">
        <f t="shared" si="325"/>
        <v>33094</v>
      </c>
    </row>
    <row r="2051" spans="1:5" x14ac:dyDescent="0.25">
      <c r="A2051" s="7" t="s">
        <v>13</v>
      </c>
      <c r="B2051" s="9">
        <v>299</v>
      </c>
      <c r="C2051" s="9">
        <v>299</v>
      </c>
      <c r="D2051" s="9">
        <v>2408</v>
      </c>
      <c r="E2051" s="10">
        <f t="shared" si="325"/>
        <v>2109</v>
      </c>
    </row>
    <row r="2052" spans="1:5" x14ac:dyDescent="0.25">
      <c r="A2052" s="7" t="s">
        <v>14</v>
      </c>
      <c r="B2052" s="9">
        <v>530</v>
      </c>
      <c r="C2052" s="9">
        <v>530</v>
      </c>
      <c r="D2052" s="9">
        <v>1197</v>
      </c>
      <c r="E2052" s="10">
        <f t="shared" si="325"/>
        <v>667</v>
      </c>
    </row>
    <row r="2053" spans="1:5" x14ac:dyDescent="0.25">
      <c r="A2053" s="7" t="s">
        <v>15</v>
      </c>
      <c r="B2053" s="9">
        <v>252.12</v>
      </c>
      <c r="C2053" s="9">
        <v>252</v>
      </c>
      <c r="D2053" s="9">
        <v>1320</v>
      </c>
      <c r="E2053" s="10">
        <f t="shared" si="325"/>
        <v>1068</v>
      </c>
    </row>
    <row r="2054" spans="1:5" x14ac:dyDescent="0.25">
      <c r="A2054" s="11" t="s">
        <v>16</v>
      </c>
      <c r="B2054" s="8">
        <v>1081.1199999999999</v>
      </c>
      <c r="C2054" s="8">
        <v>1081</v>
      </c>
      <c r="D2054" s="8">
        <v>4925</v>
      </c>
      <c r="E2054" s="10">
        <f t="shared" si="325"/>
        <v>3844</v>
      </c>
    </row>
    <row r="2055" spans="1:5" x14ac:dyDescent="0.25">
      <c r="A2055" s="7" t="s">
        <v>17</v>
      </c>
      <c r="B2055" s="9">
        <v>0</v>
      </c>
      <c r="C2055" s="9">
        <v>0</v>
      </c>
      <c r="D2055" s="9">
        <v>24750</v>
      </c>
      <c r="E2055" s="10">
        <f t="shared" si="325"/>
        <v>24750</v>
      </c>
    </row>
    <row r="2056" spans="1:5" x14ac:dyDescent="0.25">
      <c r="A2056" s="7" t="s">
        <v>18</v>
      </c>
      <c r="B2056" s="9">
        <v>0</v>
      </c>
      <c r="C2056" s="9">
        <v>0</v>
      </c>
      <c r="D2056" s="9">
        <v>0</v>
      </c>
      <c r="E2056" s="10">
        <f t="shared" si="325"/>
        <v>0</v>
      </c>
    </row>
    <row r="2057" spans="1:5" x14ac:dyDescent="0.25">
      <c r="A2057" s="7" t="s">
        <v>19</v>
      </c>
      <c r="B2057" s="9">
        <v>0</v>
      </c>
      <c r="C2057" s="9">
        <v>0</v>
      </c>
      <c r="D2057" s="9">
        <v>0</v>
      </c>
      <c r="E2057" s="10">
        <f t="shared" si="325"/>
        <v>0</v>
      </c>
    </row>
    <row r="2058" spans="1:5" x14ac:dyDescent="0.25">
      <c r="A2058" s="7" t="s">
        <v>20</v>
      </c>
      <c r="B2058" s="9">
        <v>0</v>
      </c>
      <c r="C2058" s="9">
        <v>0</v>
      </c>
      <c r="D2058" s="9">
        <v>0</v>
      </c>
      <c r="E2058" s="10">
        <f t="shared" si="325"/>
        <v>0</v>
      </c>
    </row>
    <row r="2059" spans="1:5" x14ac:dyDescent="0.25">
      <c r="A2059" s="11" t="s">
        <v>21</v>
      </c>
      <c r="B2059" s="8">
        <v>0</v>
      </c>
      <c r="C2059" s="8">
        <v>0</v>
      </c>
      <c r="D2059" s="8">
        <v>24750</v>
      </c>
      <c r="E2059" s="10">
        <f t="shared" si="325"/>
        <v>24750</v>
      </c>
    </row>
    <row r="2060" spans="1:5" x14ac:dyDescent="0.25">
      <c r="A2060" s="7" t="s">
        <v>22</v>
      </c>
      <c r="B2060" s="9">
        <v>7350.5599999999995</v>
      </c>
      <c r="C2060" s="9">
        <v>7350</v>
      </c>
      <c r="D2060" s="9">
        <v>10340</v>
      </c>
      <c r="E2060" s="10">
        <f t="shared" si="325"/>
        <v>2990</v>
      </c>
    </row>
    <row r="2061" spans="1:5" x14ac:dyDescent="0.25">
      <c r="A2061" s="7" t="s">
        <v>23</v>
      </c>
      <c r="B2061" s="9">
        <v>0</v>
      </c>
      <c r="C2061" s="9">
        <v>0</v>
      </c>
      <c r="D2061" s="9">
        <v>0</v>
      </c>
      <c r="E2061" s="10">
        <f t="shared" si="325"/>
        <v>0</v>
      </c>
    </row>
    <row r="2062" spans="1:5" x14ac:dyDescent="0.25">
      <c r="A2062" s="7" t="s">
        <v>24</v>
      </c>
      <c r="B2062" s="9">
        <v>0</v>
      </c>
      <c r="C2062" s="9">
        <v>0</v>
      </c>
      <c r="D2062" s="9">
        <v>0</v>
      </c>
      <c r="E2062" s="10">
        <f t="shared" si="325"/>
        <v>0</v>
      </c>
    </row>
    <row r="2063" spans="1:5" x14ac:dyDescent="0.25">
      <c r="A2063" s="11" t="s">
        <v>25</v>
      </c>
      <c r="B2063" s="8">
        <v>7350.5599999999995</v>
      </c>
      <c r="C2063" s="8">
        <v>7350</v>
      </c>
      <c r="D2063" s="8">
        <v>10340</v>
      </c>
      <c r="E2063" s="10">
        <f t="shared" si="325"/>
        <v>2990</v>
      </c>
    </row>
    <row r="2064" spans="1:5" ht="15.75" thickBot="1" x14ac:dyDescent="0.3">
      <c r="A2064" s="1" t="s">
        <v>26</v>
      </c>
      <c r="B2064" s="2">
        <f>B2063+B2059+B2054+B2050</f>
        <v>591993.88</v>
      </c>
      <c r="C2064" s="2">
        <f t="shared" ref="C2064:D2064" si="326">C2063+C2059+C2054+C2050</f>
        <v>591994</v>
      </c>
      <c r="D2064" s="2">
        <f t="shared" si="326"/>
        <v>656672</v>
      </c>
      <c r="E2064" s="3">
        <f t="shared" si="325"/>
        <v>64678</v>
      </c>
    </row>
    <row r="2065" spans="1:5" x14ac:dyDescent="0.25">
      <c r="A2065" s="4"/>
      <c r="B2065" s="14" t="s">
        <v>6</v>
      </c>
      <c r="C2065" s="14" t="s">
        <v>7</v>
      </c>
      <c r="D2065" s="14" t="s">
        <v>7</v>
      </c>
      <c r="E2065" s="15" t="str">
        <f>$E$5</f>
        <v>2025-26 +/-</v>
      </c>
    </row>
    <row r="2066" spans="1:5" x14ac:dyDescent="0.25">
      <c r="A2066" s="6" t="s">
        <v>147</v>
      </c>
      <c r="B2066" s="14" t="str">
        <f>$B$6</f>
        <v>2024-25</v>
      </c>
      <c r="C2066" s="14" t="str">
        <f>$C$6</f>
        <v>2024-25</v>
      </c>
      <c r="D2066" s="14" t="str">
        <f>$D$6</f>
        <v>2025-26</v>
      </c>
      <c r="E2066" s="15" t="str">
        <f>$E$6</f>
        <v>2024-25</v>
      </c>
    </row>
    <row r="2067" spans="1:5" x14ac:dyDescent="0.25">
      <c r="A2067" s="7" t="s">
        <v>9</v>
      </c>
      <c r="B2067" s="8">
        <v>144421.54999999999</v>
      </c>
      <c r="C2067" s="9">
        <v>144421</v>
      </c>
      <c r="D2067" s="9">
        <v>143731</v>
      </c>
      <c r="E2067" s="10">
        <f t="shared" ref="E2067:E2084" si="327">D2067-C2067</f>
        <v>-690</v>
      </c>
    </row>
    <row r="2068" spans="1:5" x14ac:dyDescent="0.25">
      <c r="A2068" s="7" t="s">
        <v>10</v>
      </c>
      <c r="B2068" s="9">
        <v>0</v>
      </c>
      <c r="C2068" s="9">
        <v>0</v>
      </c>
      <c r="D2068" s="9">
        <v>0</v>
      </c>
      <c r="E2068" s="10">
        <f t="shared" si="327"/>
        <v>0</v>
      </c>
    </row>
    <row r="2069" spans="1:5" x14ac:dyDescent="0.25">
      <c r="A2069" s="7" t="s">
        <v>11</v>
      </c>
      <c r="B2069" s="9">
        <v>45806.5</v>
      </c>
      <c r="C2069" s="9">
        <v>45806</v>
      </c>
      <c r="D2069" s="9">
        <v>47310</v>
      </c>
      <c r="E2069" s="10">
        <f t="shared" si="327"/>
        <v>1504</v>
      </c>
    </row>
    <row r="2070" spans="1:5" x14ac:dyDescent="0.25">
      <c r="A2070" s="11" t="s">
        <v>12</v>
      </c>
      <c r="B2070" s="8">
        <v>190228.05</v>
      </c>
      <c r="C2070" s="8">
        <v>190227</v>
      </c>
      <c r="D2070" s="8">
        <v>191041</v>
      </c>
      <c r="E2070" s="10">
        <f t="shared" si="327"/>
        <v>814</v>
      </c>
    </row>
    <row r="2071" spans="1:5" x14ac:dyDescent="0.25">
      <c r="A2071" s="7" t="s">
        <v>13</v>
      </c>
      <c r="B2071" s="9">
        <v>147.88</v>
      </c>
      <c r="C2071" s="9">
        <v>148</v>
      </c>
      <c r="D2071" s="9">
        <v>681</v>
      </c>
      <c r="E2071" s="10">
        <f t="shared" si="327"/>
        <v>533</v>
      </c>
    </row>
    <row r="2072" spans="1:5" x14ac:dyDescent="0.25">
      <c r="A2072" s="7" t="s">
        <v>14</v>
      </c>
      <c r="B2072" s="9">
        <v>2.72</v>
      </c>
      <c r="C2072" s="9">
        <v>3</v>
      </c>
      <c r="D2072" s="9">
        <v>0</v>
      </c>
      <c r="E2072" s="10">
        <f t="shared" si="327"/>
        <v>-3</v>
      </c>
    </row>
    <row r="2073" spans="1:5" x14ac:dyDescent="0.25">
      <c r="A2073" s="7" t="s">
        <v>15</v>
      </c>
      <c r="B2073" s="9">
        <v>0</v>
      </c>
      <c r="C2073" s="9">
        <v>0</v>
      </c>
      <c r="D2073" s="9">
        <v>0</v>
      </c>
      <c r="E2073" s="10">
        <f t="shared" si="327"/>
        <v>0</v>
      </c>
    </row>
    <row r="2074" spans="1:5" x14ac:dyDescent="0.25">
      <c r="A2074" s="11" t="s">
        <v>16</v>
      </c>
      <c r="B2074" s="8">
        <v>150.6</v>
      </c>
      <c r="C2074" s="8">
        <v>151</v>
      </c>
      <c r="D2074" s="8">
        <v>681</v>
      </c>
      <c r="E2074" s="10">
        <f t="shared" si="327"/>
        <v>530</v>
      </c>
    </row>
    <row r="2075" spans="1:5" x14ac:dyDescent="0.25">
      <c r="A2075" s="7" t="s">
        <v>17</v>
      </c>
      <c r="B2075" s="9">
        <v>0</v>
      </c>
      <c r="C2075" s="9">
        <v>0</v>
      </c>
      <c r="D2075" s="9">
        <v>0</v>
      </c>
      <c r="E2075" s="10">
        <f t="shared" si="327"/>
        <v>0</v>
      </c>
    </row>
    <row r="2076" spans="1:5" x14ac:dyDescent="0.25">
      <c r="A2076" s="7" t="s">
        <v>18</v>
      </c>
      <c r="B2076" s="9">
        <v>0</v>
      </c>
      <c r="C2076" s="9">
        <v>0</v>
      </c>
      <c r="D2076" s="9">
        <v>0</v>
      </c>
      <c r="E2076" s="10">
        <f t="shared" si="327"/>
        <v>0</v>
      </c>
    </row>
    <row r="2077" spans="1:5" x14ac:dyDescent="0.25">
      <c r="A2077" s="7" t="s">
        <v>19</v>
      </c>
      <c r="B2077" s="9">
        <v>0</v>
      </c>
      <c r="C2077" s="9">
        <v>0</v>
      </c>
      <c r="D2077" s="9">
        <v>0</v>
      </c>
      <c r="E2077" s="10">
        <f t="shared" si="327"/>
        <v>0</v>
      </c>
    </row>
    <row r="2078" spans="1:5" x14ac:dyDescent="0.25">
      <c r="A2078" s="7" t="s">
        <v>20</v>
      </c>
      <c r="B2078" s="9">
        <v>0</v>
      </c>
      <c r="C2078" s="9">
        <v>0</v>
      </c>
      <c r="D2078" s="9">
        <v>0</v>
      </c>
      <c r="E2078" s="10">
        <f t="shared" si="327"/>
        <v>0</v>
      </c>
    </row>
    <row r="2079" spans="1:5" x14ac:dyDescent="0.25">
      <c r="A2079" s="11" t="s">
        <v>21</v>
      </c>
      <c r="B2079" s="8">
        <v>0</v>
      </c>
      <c r="C2079" s="8">
        <v>0</v>
      </c>
      <c r="D2079" s="8">
        <v>0</v>
      </c>
      <c r="E2079" s="10">
        <f t="shared" si="327"/>
        <v>0</v>
      </c>
    </row>
    <row r="2080" spans="1:5" x14ac:dyDescent="0.25">
      <c r="A2080" s="7" t="s">
        <v>22</v>
      </c>
      <c r="B2080" s="9">
        <v>0</v>
      </c>
      <c r="C2080" s="9">
        <v>0</v>
      </c>
      <c r="D2080" s="9">
        <v>0</v>
      </c>
      <c r="E2080" s="10">
        <f t="shared" si="327"/>
        <v>0</v>
      </c>
    </row>
    <row r="2081" spans="1:5" x14ac:dyDescent="0.25">
      <c r="A2081" s="7" t="s">
        <v>23</v>
      </c>
      <c r="B2081" s="9">
        <v>0</v>
      </c>
      <c r="C2081" s="9">
        <v>0</v>
      </c>
      <c r="D2081" s="9">
        <v>0</v>
      </c>
      <c r="E2081" s="10">
        <f t="shared" si="327"/>
        <v>0</v>
      </c>
    </row>
    <row r="2082" spans="1:5" x14ac:dyDescent="0.25">
      <c r="A2082" s="7" t="s">
        <v>24</v>
      </c>
      <c r="B2082" s="9">
        <v>0</v>
      </c>
      <c r="C2082" s="9">
        <v>0</v>
      </c>
      <c r="D2082" s="9">
        <v>0</v>
      </c>
      <c r="E2082" s="10">
        <f t="shared" si="327"/>
        <v>0</v>
      </c>
    </row>
    <row r="2083" spans="1:5" x14ac:dyDescent="0.25">
      <c r="A2083" s="11" t="s">
        <v>25</v>
      </c>
      <c r="B2083" s="8">
        <v>0</v>
      </c>
      <c r="C2083" s="8">
        <v>0</v>
      </c>
      <c r="D2083" s="8">
        <v>0</v>
      </c>
      <c r="E2083" s="10">
        <f t="shared" si="327"/>
        <v>0</v>
      </c>
    </row>
    <row r="2084" spans="1:5" ht="15.75" thickBot="1" x14ac:dyDescent="0.3">
      <c r="A2084" s="1" t="s">
        <v>26</v>
      </c>
      <c r="B2084" s="2">
        <f>B2083+B2079+B2074+B2070</f>
        <v>190378.65</v>
      </c>
      <c r="C2084" s="2">
        <f t="shared" ref="C2084:D2084" si="328">C2083+C2079+C2074+C2070</f>
        <v>190378</v>
      </c>
      <c r="D2084" s="2">
        <f t="shared" si="328"/>
        <v>191722</v>
      </c>
      <c r="E2084" s="3">
        <f t="shared" si="327"/>
        <v>1344</v>
      </c>
    </row>
    <row r="2085" spans="1:5" x14ac:dyDescent="0.25">
      <c r="A2085" s="4"/>
      <c r="B2085" s="14" t="s">
        <v>6</v>
      </c>
      <c r="C2085" s="14" t="s">
        <v>7</v>
      </c>
      <c r="D2085" s="14" t="s">
        <v>7</v>
      </c>
      <c r="E2085" s="15" t="str">
        <f>$E$5</f>
        <v>2025-26 +/-</v>
      </c>
    </row>
    <row r="2086" spans="1:5" x14ac:dyDescent="0.25">
      <c r="A2086" s="6" t="s">
        <v>88</v>
      </c>
      <c r="B2086" s="14" t="str">
        <f>$B$6</f>
        <v>2024-25</v>
      </c>
      <c r="C2086" s="14" t="str">
        <f>$C$6</f>
        <v>2024-25</v>
      </c>
      <c r="D2086" s="14" t="str">
        <f>$D$6</f>
        <v>2025-26</v>
      </c>
      <c r="E2086" s="15" t="str">
        <f>$E$6</f>
        <v>2024-25</v>
      </c>
    </row>
    <row r="2087" spans="1:5" x14ac:dyDescent="0.25">
      <c r="A2087" s="7" t="s">
        <v>9</v>
      </c>
      <c r="B2087" s="8">
        <v>66628.399999999994</v>
      </c>
      <c r="C2087" s="9">
        <v>66629</v>
      </c>
      <c r="D2087" s="9">
        <v>66309</v>
      </c>
      <c r="E2087" s="10">
        <f t="shared" ref="E2087:E2104" si="329">D2087-C2087</f>
        <v>-320</v>
      </c>
    </row>
    <row r="2088" spans="1:5" x14ac:dyDescent="0.25">
      <c r="A2088" s="7" t="s">
        <v>10</v>
      </c>
      <c r="B2088" s="9">
        <v>6999.87</v>
      </c>
      <c r="C2088" s="9">
        <v>7000</v>
      </c>
      <c r="D2088" s="9">
        <v>3960</v>
      </c>
      <c r="E2088" s="10">
        <f t="shared" si="329"/>
        <v>-3040</v>
      </c>
    </row>
    <row r="2089" spans="1:5" x14ac:dyDescent="0.25">
      <c r="A2089" s="7" t="s">
        <v>11</v>
      </c>
      <c r="B2089" s="9">
        <v>52925.09</v>
      </c>
      <c r="C2089" s="9">
        <v>52925</v>
      </c>
      <c r="D2089" s="9">
        <v>52671</v>
      </c>
      <c r="E2089" s="10">
        <f t="shared" si="329"/>
        <v>-254</v>
      </c>
    </row>
    <row r="2090" spans="1:5" x14ac:dyDescent="0.25">
      <c r="A2090" s="11" t="s">
        <v>12</v>
      </c>
      <c r="B2090" s="8">
        <v>126553.35999999999</v>
      </c>
      <c r="C2090" s="8">
        <v>126554</v>
      </c>
      <c r="D2090" s="8">
        <v>122940</v>
      </c>
      <c r="E2090" s="10">
        <f t="shared" si="329"/>
        <v>-3614</v>
      </c>
    </row>
    <row r="2091" spans="1:5" x14ac:dyDescent="0.25">
      <c r="A2091" s="7" t="s">
        <v>13</v>
      </c>
      <c r="B2091" s="9">
        <v>0</v>
      </c>
      <c r="C2091" s="9">
        <v>0</v>
      </c>
      <c r="D2091" s="9">
        <v>1022</v>
      </c>
      <c r="E2091" s="10">
        <f t="shared" si="329"/>
        <v>1022</v>
      </c>
    </row>
    <row r="2092" spans="1:5" x14ac:dyDescent="0.25">
      <c r="A2092" s="7" t="s">
        <v>14</v>
      </c>
      <c r="B2092" s="9">
        <v>552.03</v>
      </c>
      <c r="C2092" s="9">
        <v>552</v>
      </c>
      <c r="D2092" s="9">
        <v>1034</v>
      </c>
      <c r="E2092" s="10">
        <f t="shared" si="329"/>
        <v>482</v>
      </c>
    </row>
    <row r="2093" spans="1:5" x14ac:dyDescent="0.25">
      <c r="A2093" s="7" t="s">
        <v>15</v>
      </c>
      <c r="B2093" s="9">
        <v>60</v>
      </c>
      <c r="C2093" s="9">
        <v>60</v>
      </c>
      <c r="D2093" s="9">
        <v>427</v>
      </c>
      <c r="E2093" s="10">
        <f t="shared" si="329"/>
        <v>367</v>
      </c>
    </row>
    <row r="2094" spans="1:5" x14ac:dyDescent="0.25">
      <c r="A2094" s="11" t="s">
        <v>16</v>
      </c>
      <c r="B2094" s="8">
        <v>612.03</v>
      </c>
      <c r="C2094" s="8">
        <v>612</v>
      </c>
      <c r="D2094" s="8">
        <v>2483</v>
      </c>
      <c r="E2094" s="10">
        <f t="shared" si="329"/>
        <v>1871</v>
      </c>
    </row>
    <row r="2095" spans="1:5" x14ac:dyDescent="0.25">
      <c r="A2095" s="7" t="s">
        <v>17</v>
      </c>
      <c r="B2095" s="9">
        <v>0</v>
      </c>
      <c r="C2095" s="9">
        <v>0</v>
      </c>
      <c r="D2095" s="9">
        <v>0</v>
      </c>
      <c r="E2095" s="10">
        <f t="shared" si="329"/>
        <v>0</v>
      </c>
    </row>
    <row r="2096" spans="1:5" x14ac:dyDescent="0.25">
      <c r="A2096" s="7" t="s">
        <v>18</v>
      </c>
      <c r="B2096" s="9">
        <v>0</v>
      </c>
      <c r="C2096" s="9">
        <v>0</v>
      </c>
      <c r="D2096" s="9">
        <v>0</v>
      </c>
      <c r="E2096" s="10">
        <f t="shared" si="329"/>
        <v>0</v>
      </c>
    </row>
    <row r="2097" spans="1:5" x14ac:dyDescent="0.25">
      <c r="A2097" s="7" t="s">
        <v>19</v>
      </c>
      <c r="B2097" s="9">
        <v>0</v>
      </c>
      <c r="C2097" s="9">
        <v>0</v>
      </c>
      <c r="D2097" s="9">
        <v>0</v>
      </c>
      <c r="E2097" s="10">
        <f t="shared" si="329"/>
        <v>0</v>
      </c>
    </row>
    <row r="2098" spans="1:5" x14ac:dyDescent="0.25">
      <c r="A2098" s="7" t="s">
        <v>20</v>
      </c>
      <c r="B2098" s="9">
        <v>0</v>
      </c>
      <c r="C2098" s="9">
        <v>0</v>
      </c>
      <c r="D2098" s="9">
        <v>0</v>
      </c>
      <c r="E2098" s="10">
        <f t="shared" si="329"/>
        <v>0</v>
      </c>
    </row>
    <row r="2099" spans="1:5" x14ac:dyDescent="0.25">
      <c r="A2099" s="11" t="s">
        <v>21</v>
      </c>
      <c r="B2099" s="8">
        <v>0</v>
      </c>
      <c r="C2099" s="8">
        <v>0</v>
      </c>
      <c r="D2099" s="8">
        <v>0</v>
      </c>
      <c r="E2099" s="10">
        <f t="shared" si="329"/>
        <v>0</v>
      </c>
    </row>
    <row r="2100" spans="1:5" x14ac:dyDescent="0.25">
      <c r="A2100" s="7" t="s">
        <v>22</v>
      </c>
      <c r="B2100" s="9">
        <v>499.99</v>
      </c>
      <c r="C2100" s="9">
        <v>500</v>
      </c>
      <c r="D2100" s="9">
        <v>0</v>
      </c>
      <c r="E2100" s="10">
        <f t="shared" si="329"/>
        <v>-500</v>
      </c>
    </row>
    <row r="2101" spans="1:5" x14ac:dyDescent="0.25">
      <c r="A2101" s="7" t="s">
        <v>23</v>
      </c>
      <c r="B2101" s="9">
        <v>0</v>
      </c>
      <c r="C2101" s="9">
        <v>0</v>
      </c>
      <c r="D2101" s="9">
        <v>0</v>
      </c>
      <c r="E2101" s="10">
        <f t="shared" si="329"/>
        <v>0</v>
      </c>
    </row>
    <row r="2102" spans="1:5" x14ac:dyDescent="0.25">
      <c r="A2102" s="7" t="s">
        <v>24</v>
      </c>
      <c r="B2102" s="9">
        <v>0</v>
      </c>
      <c r="C2102" s="9">
        <v>0</v>
      </c>
      <c r="D2102" s="9">
        <v>0</v>
      </c>
      <c r="E2102" s="10">
        <f t="shared" si="329"/>
        <v>0</v>
      </c>
    </row>
    <row r="2103" spans="1:5" x14ac:dyDescent="0.25">
      <c r="A2103" s="11" t="s">
        <v>25</v>
      </c>
      <c r="B2103" s="8">
        <v>499.99</v>
      </c>
      <c r="C2103" s="8">
        <v>500</v>
      </c>
      <c r="D2103" s="8">
        <v>0</v>
      </c>
      <c r="E2103" s="10">
        <f t="shared" si="329"/>
        <v>-500</v>
      </c>
    </row>
    <row r="2104" spans="1:5" ht="15.75" thickBot="1" x14ac:dyDescent="0.3">
      <c r="A2104" s="1" t="s">
        <v>26</v>
      </c>
      <c r="B2104" s="2">
        <f>B2103+B2099+B2094+B2090</f>
        <v>127665.37999999999</v>
      </c>
      <c r="C2104" s="2">
        <f t="shared" ref="C2104:D2104" si="330">C2103+C2099+C2094+C2090</f>
        <v>127666</v>
      </c>
      <c r="D2104" s="2">
        <f t="shared" si="330"/>
        <v>125423</v>
      </c>
      <c r="E2104" s="3">
        <f t="shared" si="329"/>
        <v>-2243</v>
      </c>
    </row>
    <row r="2105" spans="1:5" x14ac:dyDescent="0.25">
      <c r="A2105" s="4"/>
      <c r="B2105" s="14" t="s">
        <v>6</v>
      </c>
      <c r="C2105" s="14" t="s">
        <v>7</v>
      </c>
      <c r="D2105" s="14" t="s">
        <v>7</v>
      </c>
      <c r="E2105" s="15" t="str">
        <f>$E$5</f>
        <v>2025-26 +/-</v>
      </c>
    </row>
    <row r="2106" spans="1:5" x14ac:dyDescent="0.25">
      <c r="A2106" s="6" t="s">
        <v>164</v>
      </c>
      <c r="B2106" s="14" t="str">
        <f>$B$6</f>
        <v>2024-25</v>
      </c>
      <c r="C2106" s="14" t="str">
        <f>$C$6</f>
        <v>2024-25</v>
      </c>
      <c r="D2106" s="14" t="str">
        <f>$D$6</f>
        <v>2025-26</v>
      </c>
      <c r="E2106" s="15" t="str">
        <f>$E$6</f>
        <v>2024-25</v>
      </c>
    </row>
    <row r="2107" spans="1:5" x14ac:dyDescent="0.25">
      <c r="A2107" s="7" t="s">
        <v>9</v>
      </c>
      <c r="B2107" s="8">
        <v>126733.35999999999</v>
      </c>
      <c r="C2107" s="9">
        <v>126734</v>
      </c>
      <c r="D2107" s="9">
        <v>120000</v>
      </c>
      <c r="E2107" s="10">
        <f t="shared" ref="E2107:E2124" si="331">D2107-C2107</f>
        <v>-6734</v>
      </c>
    </row>
    <row r="2108" spans="1:5" x14ac:dyDescent="0.25">
      <c r="A2108" s="7" t="s">
        <v>10</v>
      </c>
      <c r="B2108" s="9">
        <v>0</v>
      </c>
      <c r="C2108" s="9">
        <v>0</v>
      </c>
      <c r="D2108" s="9">
        <v>0</v>
      </c>
      <c r="E2108" s="10">
        <f t="shared" si="331"/>
        <v>0</v>
      </c>
    </row>
    <row r="2109" spans="1:5" x14ac:dyDescent="0.25">
      <c r="A2109" s="7" t="s">
        <v>11</v>
      </c>
      <c r="B2109" s="9">
        <v>35175.11</v>
      </c>
      <c r="C2109" s="9">
        <v>35175</v>
      </c>
      <c r="D2109" s="9">
        <v>32400</v>
      </c>
      <c r="E2109" s="10">
        <f t="shared" si="331"/>
        <v>-2775</v>
      </c>
    </row>
    <row r="2110" spans="1:5" x14ac:dyDescent="0.25">
      <c r="A2110" s="11" t="s">
        <v>12</v>
      </c>
      <c r="B2110" s="8">
        <v>161908.46999999997</v>
      </c>
      <c r="C2110" s="8">
        <v>161909</v>
      </c>
      <c r="D2110" s="8">
        <v>152400</v>
      </c>
      <c r="E2110" s="10">
        <f t="shared" si="331"/>
        <v>-9509</v>
      </c>
    </row>
    <row r="2111" spans="1:5" x14ac:dyDescent="0.25">
      <c r="A2111" s="7" t="s">
        <v>13</v>
      </c>
      <c r="B2111" s="9">
        <v>0</v>
      </c>
      <c r="C2111" s="9">
        <v>0</v>
      </c>
      <c r="D2111" s="9">
        <v>0</v>
      </c>
      <c r="E2111" s="10">
        <f t="shared" si="331"/>
        <v>0</v>
      </c>
    </row>
    <row r="2112" spans="1:5" x14ac:dyDescent="0.25">
      <c r="A2112" s="7" t="s">
        <v>14</v>
      </c>
      <c r="B2112" s="9">
        <v>0</v>
      </c>
      <c r="C2112" s="9">
        <v>0</v>
      </c>
      <c r="D2112" s="9">
        <v>0</v>
      </c>
      <c r="E2112" s="10">
        <f t="shared" si="331"/>
        <v>0</v>
      </c>
    </row>
    <row r="2113" spans="1:5" x14ac:dyDescent="0.25">
      <c r="A2113" s="7" t="s">
        <v>15</v>
      </c>
      <c r="B2113" s="9">
        <v>0</v>
      </c>
      <c r="C2113" s="9">
        <v>0</v>
      </c>
      <c r="D2113" s="9">
        <v>0</v>
      </c>
      <c r="E2113" s="10">
        <f t="shared" si="331"/>
        <v>0</v>
      </c>
    </row>
    <row r="2114" spans="1:5" x14ac:dyDescent="0.25">
      <c r="A2114" s="11" t="s">
        <v>16</v>
      </c>
      <c r="B2114" s="8">
        <v>0</v>
      </c>
      <c r="C2114" s="8">
        <v>0</v>
      </c>
      <c r="D2114" s="8">
        <v>0</v>
      </c>
      <c r="E2114" s="10">
        <f t="shared" si="331"/>
        <v>0</v>
      </c>
    </row>
    <row r="2115" spans="1:5" x14ac:dyDescent="0.25">
      <c r="A2115" s="7" t="s">
        <v>17</v>
      </c>
      <c r="B2115" s="9">
        <v>0</v>
      </c>
      <c r="C2115" s="9">
        <v>0</v>
      </c>
      <c r="D2115" s="9">
        <v>0</v>
      </c>
      <c r="E2115" s="10">
        <f t="shared" si="331"/>
        <v>0</v>
      </c>
    </row>
    <row r="2116" spans="1:5" x14ac:dyDescent="0.25">
      <c r="A2116" s="7" t="s">
        <v>18</v>
      </c>
      <c r="B2116" s="9">
        <v>0</v>
      </c>
      <c r="C2116" s="9">
        <v>0</v>
      </c>
      <c r="D2116" s="9">
        <v>0</v>
      </c>
      <c r="E2116" s="10">
        <f t="shared" si="331"/>
        <v>0</v>
      </c>
    </row>
    <row r="2117" spans="1:5" x14ac:dyDescent="0.25">
      <c r="A2117" s="7" t="s">
        <v>19</v>
      </c>
      <c r="B2117" s="9">
        <v>0</v>
      </c>
      <c r="C2117" s="9">
        <v>0</v>
      </c>
      <c r="D2117" s="9">
        <v>0</v>
      </c>
      <c r="E2117" s="10">
        <f t="shared" si="331"/>
        <v>0</v>
      </c>
    </row>
    <row r="2118" spans="1:5" x14ac:dyDescent="0.25">
      <c r="A2118" s="7" t="s">
        <v>20</v>
      </c>
      <c r="B2118" s="9">
        <v>0</v>
      </c>
      <c r="C2118" s="9">
        <v>0</v>
      </c>
      <c r="D2118" s="9">
        <v>0</v>
      </c>
      <c r="E2118" s="10">
        <f t="shared" si="331"/>
        <v>0</v>
      </c>
    </row>
    <row r="2119" spans="1:5" x14ac:dyDescent="0.25">
      <c r="A2119" s="11" t="s">
        <v>21</v>
      </c>
      <c r="B2119" s="8">
        <v>0</v>
      </c>
      <c r="C2119" s="8">
        <v>0</v>
      </c>
      <c r="D2119" s="8">
        <v>0</v>
      </c>
      <c r="E2119" s="10">
        <f t="shared" si="331"/>
        <v>0</v>
      </c>
    </row>
    <row r="2120" spans="1:5" x14ac:dyDescent="0.25">
      <c r="A2120" s="7" t="s">
        <v>22</v>
      </c>
      <c r="B2120" s="9">
        <v>2305.56</v>
      </c>
      <c r="C2120" s="9">
        <v>2306</v>
      </c>
      <c r="D2120" s="9">
        <v>0</v>
      </c>
      <c r="E2120" s="10">
        <f t="shared" si="331"/>
        <v>-2306</v>
      </c>
    </row>
    <row r="2121" spans="1:5" x14ac:dyDescent="0.25">
      <c r="A2121" s="7" t="s">
        <v>23</v>
      </c>
      <c r="B2121" s="9">
        <v>0</v>
      </c>
      <c r="C2121" s="9">
        <v>0</v>
      </c>
      <c r="D2121" s="9">
        <v>0</v>
      </c>
      <c r="E2121" s="10">
        <f t="shared" si="331"/>
        <v>0</v>
      </c>
    </row>
    <row r="2122" spans="1:5" x14ac:dyDescent="0.25">
      <c r="A2122" s="7" t="s">
        <v>24</v>
      </c>
      <c r="B2122" s="9">
        <v>0</v>
      </c>
      <c r="C2122" s="9">
        <v>0</v>
      </c>
      <c r="D2122" s="9">
        <v>0</v>
      </c>
      <c r="E2122" s="10">
        <f t="shared" si="331"/>
        <v>0</v>
      </c>
    </row>
    <row r="2123" spans="1:5" x14ac:dyDescent="0.25">
      <c r="A2123" s="11" t="s">
        <v>25</v>
      </c>
      <c r="B2123" s="8">
        <v>2305.56</v>
      </c>
      <c r="C2123" s="8">
        <v>2306</v>
      </c>
      <c r="D2123" s="8">
        <v>0</v>
      </c>
      <c r="E2123" s="10">
        <f t="shared" si="331"/>
        <v>-2306</v>
      </c>
    </row>
    <row r="2124" spans="1:5" ht="15.75" thickBot="1" x14ac:dyDescent="0.3">
      <c r="A2124" s="1" t="s">
        <v>26</v>
      </c>
      <c r="B2124" s="2">
        <f>B2123+B2119+B2114+B2110</f>
        <v>164214.02999999997</v>
      </c>
      <c r="C2124" s="2">
        <f t="shared" ref="C2124:D2124" si="332">C2123+C2119+C2114+C2110</f>
        <v>164215</v>
      </c>
      <c r="D2124" s="2">
        <f t="shared" si="332"/>
        <v>152400</v>
      </c>
      <c r="E2124" s="3">
        <f t="shared" si="331"/>
        <v>-11815</v>
      </c>
    </row>
    <row r="2125" spans="1:5" x14ac:dyDescent="0.25">
      <c r="A2125" s="4"/>
      <c r="B2125" s="14" t="s">
        <v>6</v>
      </c>
      <c r="C2125" s="14" t="s">
        <v>7</v>
      </c>
      <c r="D2125" s="14" t="s">
        <v>7</v>
      </c>
      <c r="E2125" s="15" t="str">
        <f>$E$5</f>
        <v>2025-26 +/-</v>
      </c>
    </row>
    <row r="2126" spans="1:5" x14ac:dyDescent="0.25">
      <c r="A2126" s="6" t="s">
        <v>148</v>
      </c>
      <c r="B2126" s="14" t="str">
        <f>$B$6</f>
        <v>2024-25</v>
      </c>
      <c r="C2126" s="14" t="str">
        <f>$C$6</f>
        <v>2024-25</v>
      </c>
      <c r="D2126" s="14" t="str">
        <f>$D$6</f>
        <v>2025-26</v>
      </c>
      <c r="E2126" s="15" t="str">
        <f>$E$6</f>
        <v>2024-25</v>
      </c>
    </row>
    <row r="2127" spans="1:5" x14ac:dyDescent="0.25">
      <c r="A2127" s="7" t="s">
        <v>9</v>
      </c>
      <c r="B2127" s="8">
        <v>0</v>
      </c>
      <c r="C2127" s="9">
        <v>0</v>
      </c>
      <c r="D2127" s="9">
        <v>0</v>
      </c>
      <c r="E2127" s="10">
        <f t="shared" ref="E2127:E2144" si="333">D2127-C2127</f>
        <v>0</v>
      </c>
    </row>
    <row r="2128" spans="1:5" x14ac:dyDescent="0.25">
      <c r="A2128" s="7" t="s">
        <v>10</v>
      </c>
      <c r="B2128" s="9">
        <v>0</v>
      </c>
      <c r="C2128" s="9">
        <v>0</v>
      </c>
      <c r="D2128" s="9">
        <v>0</v>
      </c>
      <c r="E2128" s="10">
        <f t="shared" si="333"/>
        <v>0</v>
      </c>
    </row>
    <row r="2129" spans="1:5" x14ac:dyDescent="0.25">
      <c r="A2129" s="7" t="s">
        <v>11</v>
      </c>
      <c r="B2129" s="9">
        <v>0</v>
      </c>
      <c r="C2129" s="9">
        <v>0</v>
      </c>
      <c r="D2129" s="9">
        <v>0</v>
      </c>
      <c r="E2129" s="10">
        <f t="shared" si="333"/>
        <v>0</v>
      </c>
    </row>
    <row r="2130" spans="1:5" x14ac:dyDescent="0.25">
      <c r="A2130" s="11" t="s">
        <v>12</v>
      </c>
      <c r="B2130" s="8">
        <v>0</v>
      </c>
      <c r="C2130" s="8">
        <v>0</v>
      </c>
      <c r="D2130" s="8">
        <v>0</v>
      </c>
      <c r="E2130" s="10">
        <f t="shared" si="333"/>
        <v>0</v>
      </c>
    </row>
    <row r="2131" spans="1:5" x14ac:dyDescent="0.25">
      <c r="A2131" s="7" t="s">
        <v>13</v>
      </c>
      <c r="B2131" s="9">
        <v>0</v>
      </c>
      <c r="C2131" s="9">
        <v>0</v>
      </c>
      <c r="D2131" s="9">
        <v>0</v>
      </c>
      <c r="E2131" s="10">
        <f t="shared" si="333"/>
        <v>0</v>
      </c>
    </row>
    <row r="2132" spans="1:5" x14ac:dyDescent="0.25">
      <c r="A2132" s="7" t="s">
        <v>14</v>
      </c>
      <c r="B2132" s="9">
        <v>8602.1</v>
      </c>
      <c r="C2132" s="9">
        <v>8602.4600000000009</v>
      </c>
      <c r="D2132" s="9">
        <v>8686</v>
      </c>
      <c r="E2132" s="10">
        <f t="shared" si="333"/>
        <v>83.539999999999054</v>
      </c>
    </row>
    <row r="2133" spans="1:5" x14ac:dyDescent="0.25">
      <c r="A2133" s="7" t="s">
        <v>15</v>
      </c>
      <c r="B2133" s="9">
        <v>25099.27</v>
      </c>
      <c r="C2133" s="9">
        <v>25099.57</v>
      </c>
      <c r="D2133" s="9">
        <v>13685</v>
      </c>
      <c r="E2133" s="10">
        <f t="shared" si="333"/>
        <v>-11414.57</v>
      </c>
    </row>
    <row r="2134" spans="1:5" x14ac:dyDescent="0.25">
      <c r="A2134" s="11" t="s">
        <v>16</v>
      </c>
      <c r="B2134" s="8">
        <v>33701.370000000003</v>
      </c>
      <c r="C2134" s="8">
        <v>33702.03</v>
      </c>
      <c r="D2134" s="8">
        <v>22371</v>
      </c>
      <c r="E2134" s="10">
        <f t="shared" si="333"/>
        <v>-11331.029999999999</v>
      </c>
    </row>
    <row r="2135" spans="1:5" x14ac:dyDescent="0.25">
      <c r="A2135" s="7" t="s">
        <v>17</v>
      </c>
      <c r="B2135" s="9">
        <v>22092.97</v>
      </c>
      <c r="C2135" s="9">
        <v>22092.97</v>
      </c>
      <c r="D2135" s="9">
        <v>18490</v>
      </c>
      <c r="E2135" s="10">
        <f t="shared" si="333"/>
        <v>-3602.9700000000012</v>
      </c>
    </row>
    <row r="2136" spans="1:5" x14ac:dyDescent="0.25">
      <c r="A2136" s="7" t="s">
        <v>18</v>
      </c>
      <c r="B2136" s="9">
        <v>0</v>
      </c>
      <c r="C2136" s="9">
        <v>0</v>
      </c>
      <c r="D2136" s="9">
        <v>5317</v>
      </c>
      <c r="E2136" s="10">
        <f t="shared" si="333"/>
        <v>5317</v>
      </c>
    </row>
    <row r="2137" spans="1:5" x14ac:dyDescent="0.25">
      <c r="A2137" s="7" t="s">
        <v>19</v>
      </c>
      <c r="B2137" s="9">
        <v>0</v>
      </c>
      <c r="C2137" s="9">
        <v>0</v>
      </c>
      <c r="D2137" s="9">
        <v>0</v>
      </c>
      <c r="E2137" s="10">
        <f t="shared" si="333"/>
        <v>0</v>
      </c>
    </row>
    <row r="2138" spans="1:5" x14ac:dyDescent="0.25">
      <c r="A2138" s="7" t="s">
        <v>20</v>
      </c>
      <c r="B2138" s="9">
        <v>0</v>
      </c>
      <c r="C2138" s="9">
        <v>0</v>
      </c>
      <c r="D2138" s="9">
        <v>0</v>
      </c>
      <c r="E2138" s="10">
        <f t="shared" si="333"/>
        <v>0</v>
      </c>
    </row>
    <row r="2139" spans="1:5" x14ac:dyDescent="0.25">
      <c r="A2139" s="11" t="s">
        <v>21</v>
      </c>
      <c r="B2139" s="8">
        <v>22092.97</v>
      </c>
      <c r="C2139" s="8">
        <v>22092.97</v>
      </c>
      <c r="D2139" s="8">
        <v>23807</v>
      </c>
      <c r="E2139" s="10">
        <f t="shared" si="333"/>
        <v>1714.0299999999988</v>
      </c>
    </row>
    <row r="2140" spans="1:5" x14ac:dyDescent="0.25">
      <c r="A2140" s="7" t="s">
        <v>22</v>
      </c>
      <c r="B2140" s="9">
        <v>0</v>
      </c>
      <c r="C2140" s="9">
        <v>0</v>
      </c>
      <c r="D2140" s="9">
        <v>0</v>
      </c>
      <c r="E2140" s="10">
        <f t="shared" si="333"/>
        <v>0</v>
      </c>
    </row>
    <row r="2141" spans="1:5" x14ac:dyDescent="0.25">
      <c r="A2141" s="7" t="s">
        <v>23</v>
      </c>
      <c r="B2141" s="9">
        <v>0</v>
      </c>
      <c r="C2141" s="9">
        <v>0</v>
      </c>
      <c r="D2141" s="9">
        <v>0</v>
      </c>
      <c r="E2141" s="10">
        <f t="shared" si="333"/>
        <v>0</v>
      </c>
    </row>
    <row r="2142" spans="1:5" x14ac:dyDescent="0.25">
      <c r="A2142" s="7" t="s">
        <v>24</v>
      </c>
      <c r="B2142" s="9">
        <v>0</v>
      </c>
      <c r="C2142" s="9">
        <v>0</v>
      </c>
      <c r="D2142" s="9">
        <v>0</v>
      </c>
      <c r="E2142" s="10">
        <f t="shared" si="333"/>
        <v>0</v>
      </c>
    </row>
    <row r="2143" spans="1:5" x14ac:dyDescent="0.25">
      <c r="A2143" s="11" t="s">
        <v>25</v>
      </c>
      <c r="B2143" s="8">
        <v>0</v>
      </c>
      <c r="C2143" s="8">
        <v>0</v>
      </c>
      <c r="D2143" s="8">
        <v>0</v>
      </c>
      <c r="E2143" s="10">
        <f t="shared" si="333"/>
        <v>0</v>
      </c>
    </row>
    <row r="2144" spans="1:5" ht="15.75" thickBot="1" x14ac:dyDescent="0.3">
      <c r="A2144" s="1" t="s">
        <v>26</v>
      </c>
      <c r="B2144" s="2">
        <f>B2143+B2139+B2134+B2130</f>
        <v>55794.340000000004</v>
      </c>
      <c r="C2144" s="2">
        <f t="shared" ref="C2144:D2144" si="334">C2143+C2139+C2134+C2130</f>
        <v>55795</v>
      </c>
      <c r="D2144" s="2">
        <f t="shared" si="334"/>
        <v>46178</v>
      </c>
      <c r="E2144" s="3">
        <f t="shared" si="333"/>
        <v>-9617</v>
      </c>
    </row>
    <row r="2145" spans="1:5" x14ac:dyDescent="0.25">
      <c r="A2145" s="4"/>
      <c r="B2145" s="14" t="s">
        <v>6</v>
      </c>
      <c r="C2145" s="14" t="s">
        <v>7</v>
      </c>
      <c r="D2145" s="14" t="s">
        <v>7</v>
      </c>
      <c r="E2145" s="15" t="str">
        <f>$E$5</f>
        <v>2025-26 +/-</v>
      </c>
    </row>
    <row r="2146" spans="1:5" x14ac:dyDescent="0.25">
      <c r="A2146" s="6" t="s">
        <v>149</v>
      </c>
      <c r="B2146" s="14" t="str">
        <f>$B$6</f>
        <v>2024-25</v>
      </c>
      <c r="C2146" s="14" t="str">
        <f>$C$6</f>
        <v>2024-25</v>
      </c>
      <c r="D2146" s="14" t="str">
        <f>$D$6</f>
        <v>2025-26</v>
      </c>
      <c r="E2146" s="15" t="str">
        <f>$E$6</f>
        <v>2024-25</v>
      </c>
    </row>
    <row r="2147" spans="1:5" x14ac:dyDescent="0.25">
      <c r="A2147" s="7" t="s">
        <v>9</v>
      </c>
      <c r="B2147" s="8">
        <v>0</v>
      </c>
      <c r="C2147" s="9">
        <v>0</v>
      </c>
      <c r="D2147" s="9">
        <v>-563793</v>
      </c>
      <c r="E2147" s="10">
        <f t="shared" ref="E2147:E2164" si="335">D2147-C2147</f>
        <v>-563793</v>
      </c>
    </row>
    <row r="2148" spans="1:5" x14ac:dyDescent="0.25">
      <c r="A2148" s="7" t="s">
        <v>10</v>
      </c>
      <c r="B2148" s="9">
        <v>0</v>
      </c>
      <c r="C2148" s="9">
        <v>0</v>
      </c>
      <c r="D2148" s="9">
        <v>0</v>
      </c>
      <c r="E2148" s="10">
        <f t="shared" si="335"/>
        <v>0</v>
      </c>
    </row>
    <row r="2149" spans="1:5" x14ac:dyDescent="0.25">
      <c r="A2149" s="7" t="s">
        <v>11</v>
      </c>
      <c r="B2149" s="9">
        <v>0</v>
      </c>
      <c r="C2149" s="9">
        <v>0</v>
      </c>
      <c r="D2149" s="9">
        <v>-234304</v>
      </c>
      <c r="E2149" s="10">
        <f t="shared" si="335"/>
        <v>-234304</v>
      </c>
    </row>
    <row r="2150" spans="1:5" x14ac:dyDescent="0.25">
      <c r="A2150" s="11" t="s">
        <v>12</v>
      </c>
      <c r="B2150" s="8">
        <v>0</v>
      </c>
      <c r="C2150" s="8">
        <v>0</v>
      </c>
      <c r="D2150" s="8">
        <v>-798097</v>
      </c>
      <c r="E2150" s="10">
        <f t="shared" si="335"/>
        <v>-798097</v>
      </c>
    </row>
    <row r="2151" spans="1:5" x14ac:dyDescent="0.25">
      <c r="A2151" s="7" t="s">
        <v>13</v>
      </c>
      <c r="B2151" s="9">
        <v>0</v>
      </c>
      <c r="C2151" s="9">
        <v>0</v>
      </c>
      <c r="D2151" s="9">
        <v>0</v>
      </c>
      <c r="E2151" s="10">
        <f t="shared" si="335"/>
        <v>0</v>
      </c>
    </row>
    <row r="2152" spans="1:5" x14ac:dyDescent="0.25">
      <c r="A2152" s="7" t="s">
        <v>14</v>
      </c>
      <c r="B2152" s="9">
        <v>0</v>
      </c>
      <c r="C2152" s="9">
        <v>0</v>
      </c>
      <c r="D2152" s="9">
        <v>0</v>
      </c>
      <c r="E2152" s="10">
        <f t="shared" si="335"/>
        <v>0</v>
      </c>
    </row>
    <row r="2153" spans="1:5" x14ac:dyDescent="0.25">
      <c r="A2153" s="7" t="s">
        <v>15</v>
      </c>
      <c r="B2153" s="9">
        <v>0</v>
      </c>
      <c r="C2153" s="9">
        <v>0</v>
      </c>
      <c r="D2153" s="9">
        <v>0</v>
      </c>
      <c r="E2153" s="10">
        <f t="shared" si="335"/>
        <v>0</v>
      </c>
    </row>
    <row r="2154" spans="1:5" x14ac:dyDescent="0.25">
      <c r="A2154" s="11" t="s">
        <v>16</v>
      </c>
      <c r="B2154" s="8">
        <v>0</v>
      </c>
      <c r="C2154" s="8">
        <v>0</v>
      </c>
      <c r="D2154" s="8">
        <v>0</v>
      </c>
      <c r="E2154" s="10">
        <f t="shared" si="335"/>
        <v>0</v>
      </c>
    </row>
    <row r="2155" spans="1:5" x14ac:dyDescent="0.25">
      <c r="A2155" s="7" t="s">
        <v>17</v>
      </c>
      <c r="B2155" s="9">
        <v>0</v>
      </c>
      <c r="C2155" s="9">
        <v>0</v>
      </c>
      <c r="D2155" s="9">
        <v>0</v>
      </c>
      <c r="E2155" s="10">
        <f t="shared" si="335"/>
        <v>0</v>
      </c>
    </row>
    <row r="2156" spans="1:5" x14ac:dyDescent="0.25">
      <c r="A2156" s="7" t="s">
        <v>18</v>
      </c>
      <c r="B2156" s="9">
        <v>0</v>
      </c>
      <c r="C2156" s="9">
        <v>0</v>
      </c>
      <c r="D2156" s="9">
        <v>0</v>
      </c>
      <c r="E2156" s="10">
        <f t="shared" si="335"/>
        <v>0</v>
      </c>
    </row>
    <row r="2157" spans="1:5" x14ac:dyDescent="0.25">
      <c r="A2157" s="7" t="s">
        <v>19</v>
      </c>
      <c r="B2157" s="9">
        <v>0</v>
      </c>
      <c r="C2157" s="9">
        <v>0</v>
      </c>
      <c r="D2157" s="9">
        <v>0</v>
      </c>
      <c r="E2157" s="10">
        <f t="shared" si="335"/>
        <v>0</v>
      </c>
    </row>
    <row r="2158" spans="1:5" x14ac:dyDescent="0.25">
      <c r="A2158" s="7" t="s">
        <v>20</v>
      </c>
      <c r="B2158" s="9">
        <v>0</v>
      </c>
      <c r="C2158" s="9">
        <v>0</v>
      </c>
      <c r="D2158" s="9">
        <v>0</v>
      </c>
      <c r="E2158" s="10">
        <f t="shared" si="335"/>
        <v>0</v>
      </c>
    </row>
    <row r="2159" spans="1:5" x14ac:dyDescent="0.25">
      <c r="A2159" s="11" t="s">
        <v>21</v>
      </c>
      <c r="B2159" s="8">
        <v>0</v>
      </c>
      <c r="C2159" s="8">
        <v>0</v>
      </c>
      <c r="D2159" s="8">
        <v>0</v>
      </c>
      <c r="E2159" s="10">
        <f t="shared" si="335"/>
        <v>0</v>
      </c>
    </row>
    <row r="2160" spans="1:5" x14ac:dyDescent="0.25">
      <c r="A2160" s="7" t="s">
        <v>22</v>
      </c>
      <c r="B2160" s="9">
        <v>0</v>
      </c>
      <c r="C2160" s="9">
        <v>0</v>
      </c>
      <c r="D2160" s="9">
        <v>0</v>
      </c>
      <c r="E2160" s="10">
        <f t="shared" si="335"/>
        <v>0</v>
      </c>
    </row>
    <row r="2161" spans="1:14" x14ac:dyDescent="0.25">
      <c r="A2161" s="7" t="s">
        <v>23</v>
      </c>
      <c r="B2161" s="9">
        <v>0</v>
      </c>
      <c r="C2161" s="9">
        <v>0</v>
      </c>
      <c r="D2161" s="9">
        <v>0</v>
      </c>
      <c r="E2161" s="10">
        <f t="shared" si="335"/>
        <v>0</v>
      </c>
    </row>
    <row r="2162" spans="1:14" x14ac:dyDescent="0.25">
      <c r="A2162" s="7" t="s">
        <v>24</v>
      </c>
      <c r="B2162" s="9">
        <v>0</v>
      </c>
      <c r="C2162" s="9">
        <v>0</v>
      </c>
      <c r="D2162" s="9">
        <v>0</v>
      </c>
      <c r="E2162" s="10">
        <f t="shared" si="335"/>
        <v>0</v>
      </c>
    </row>
    <row r="2163" spans="1:14" x14ac:dyDescent="0.25">
      <c r="A2163" s="11" t="s">
        <v>25</v>
      </c>
      <c r="B2163" s="8">
        <v>0</v>
      </c>
      <c r="C2163" s="8">
        <v>0</v>
      </c>
      <c r="D2163" s="8">
        <v>0</v>
      </c>
      <c r="E2163" s="10">
        <f t="shared" si="335"/>
        <v>0</v>
      </c>
    </row>
    <row r="2164" spans="1:14" ht="15.75" thickBot="1" x14ac:dyDescent="0.3">
      <c r="A2164" s="1" t="s">
        <v>26</v>
      </c>
      <c r="B2164" s="2">
        <f>B2163+B2159+B2154+B2150</f>
        <v>0</v>
      </c>
      <c r="C2164" s="2">
        <f t="shared" ref="C2164:D2164" si="336">C2163+C2159+C2154+C2150</f>
        <v>0</v>
      </c>
      <c r="D2164" s="2">
        <f t="shared" si="336"/>
        <v>-798097</v>
      </c>
      <c r="E2164" s="3">
        <f t="shared" si="335"/>
        <v>-798097</v>
      </c>
    </row>
    <row r="2165" spans="1:14" x14ac:dyDescent="0.25">
      <c r="A2165" s="4"/>
      <c r="B2165" s="14" t="s">
        <v>6</v>
      </c>
      <c r="C2165" s="14" t="s">
        <v>7</v>
      </c>
      <c r="D2165" s="14" t="s">
        <v>7</v>
      </c>
      <c r="E2165" s="15" t="str">
        <f>$E$5</f>
        <v>2025-26 +/-</v>
      </c>
    </row>
    <row r="2166" spans="1:14" x14ac:dyDescent="0.25">
      <c r="A2166" s="6" t="s">
        <v>89</v>
      </c>
      <c r="B2166" s="14" t="str">
        <f>$B$6</f>
        <v>2024-25</v>
      </c>
      <c r="C2166" s="14" t="str">
        <f>$C$6</f>
        <v>2024-25</v>
      </c>
      <c r="D2166" s="14" t="str">
        <f>$D$6</f>
        <v>2025-26</v>
      </c>
      <c r="E2166" s="15" t="str">
        <f>$E$6</f>
        <v>2024-25</v>
      </c>
    </row>
    <row r="2167" spans="1:14" x14ac:dyDescent="0.25">
      <c r="A2167" s="7" t="s">
        <v>9</v>
      </c>
      <c r="B2167" s="8">
        <v>1120870.3</v>
      </c>
      <c r="C2167" s="9">
        <v>1120871</v>
      </c>
      <c r="D2167" s="9">
        <v>1255668</v>
      </c>
      <c r="E2167" s="10">
        <f t="shared" ref="E2167:E2184" si="337">D2167-C2167</f>
        <v>134797</v>
      </c>
    </row>
    <row r="2168" spans="1:14" x14ac:dyDescent="0.25">
      <c r="A2168" s="7" t="s">
        <v>10</v>
      </c>
      <c r="B2168" s="9">
        <v>46686.82</v>
      </c>
      <c r="C2168" s="9">
        <v>46687</v>
      </c>
      <c r="D2168" s="9">
        <v>54964</v>
      </c>
      <c r="E2168" s="10">
        <f t="shared" si="337"/>
        <v>8277</v>
      </c>
    </row>
    <row r="2169" spans="1:14" x14ac:dyDescent="0.25">
      <c r="A2169" s="7" t="s">
        <v>11</v>
      </c>
      <c r="B2169" s="9">
        <v>696658.29999999993</v>
      </c>
      <c r="C2169" s="9">
        <v>696658</v>
      </c>
      <c r="D2169" s="9">
        <v>641441</v>
      </c>
      <c r="E2169" s="10">
        <f t="shared" si="337"/>
        <v>-55217</v>
      </c>
      <c r="L2169" s="32"/>
      <c r="M2169" s="32"/>
      <c r="N2169" s="32"/>
    </row>
    <row r="2170" spans="1:14" x14ac:dyDescent="0.25">
      <c r="A2170" s="11" t="s">
        <v>12</v>
      </c>
      <c r="B2170" s="8">
        <v>1864215.42</v>
      </c>
      <c r="C2170" s="8">
        <v>1864216</v>
      </c>
      <c r="D2170" s="8">
        <v>1952073</v>
      </c>
      <c r="E2170" s="10">
        <f t="shared" si="337"/>
        <v>87857</v>
      </c>
    </row>
    <row r="2171" spans="1:14" x14ac:dyDescent="0.25">
      <c r="A2171" s="7" t="s">
        <v>13</v>
      </c>
      <c r="B2171" s="9">
        <v>2957.34</v>
      </c>
      <c r="C2171" s="9">
        <v>2957</v>
      </c>
      <c r="D2171" s="9">
        <v>4129</v>
      </c>
      <c r="E2171" s="10">
        <f t="shared" si="337"/>
        <v>1172</v>
      </c>
    </row>
    <row r="2172" spans="1:14" x14ac:dyDescent="0.25">
      <c r="A2172" s="7" t="s">
        <v>14</v>
      </c>
      <c r="B2172" s="9">
        <v>120689.32</v>
      </c>
      <c r="C2172" s="9">
        <v>120690</v>
      </c>
      <c r="D2172" s="9">
        <v>607880</v>
      </c>
      <c r="E2172" s="10">
        <f t="shared" si="337"/>
        <v>487190</v>
      </c>
      <c r="L2172" s="32"/>
      <c r="M2172" s="32"/>
      <c r="N2172" s="32"/>
    </row>
    <row r="2173" spans="1:14" x14ac:dyDescent="0.25">
      <c r="A2173" s="7" t="s">
        <v>15</v>
      </c>
      <c r="B2173" s="9">
        <v>5675.2699999999995</v>
      </c>
      <c r="C2173" s="9">
        <v>5675</v>
      </c>
      <c r="D2173" s="9">
        <v>6890</v>
      </c>
      <c r="E2173" s="10">
        <f t="shared" si="337"/>
        <v>1215</v>
      </c>
    </row>
    <row r="2174" spans="1:14" x14ac:dyDescent="0.25">
      <c r="A2174" s="11" t="s">
        <v>16</v>
      </c>
      <c r="B2174" s="8">
        <v>129321.93000000001</v>
      </c>
      <c r="C2174" s="8">
        <v>129322</v>
      </c>
      <c r="D2174" s="8">
        <v>618899</v>
      </c>
      <c r="E2174" s="10">
        <f t="shared" si="337"/>
        <v>489577</v>
      </c>
    </row>
    <row r="2175" spans="1:14" x14ac:dyDescent="0.25">
      <c r="A2175" s="7" t="s">
        <v>17</v>
      </c>
      <c r="B2175" s="9">
        <v>1638.1</v>
      </c>
      <c r="C2175" s="9">
        <v>1638</v>
      </c>
      <c r="D2175" s="9">
        <v>1016</v>
      </c>
      <c r="E2175" s="10">
        <f t="shared" si="337"/>
        <v>-622</v>
      </c>
    </row>
    <row r="2176" spans="1:14" x14ac:dyDescent="0.25">
      <c r="A2176" s="7" t="s">
        <v>18</v>
      </c>
      <c r="B2176" s="9">
        <v>742081.16000000015</v>
      </c>
      <c r="C2176" s="9">
        <v>1086722</v>
      </c>
      <c r="D2176" s="9">
        <v>1477012</v>
      </c>
      <c r="E2176" s="10">
        <f t="shared" si="337"/>
        <v>390290</v>
      </c>
    </row>
    <row r="2177" spans="1:5" x14ac:dyDescent="0.25">
      <c r="A2177" s="7" t="s">
        <v>19</v>
      </c>
      <c r="B2177" s="9">
        <v>0</v>
      </c>
      <c r="C2177" s="9">
        <v>0</v>
      </c>
      <c r="D2177" s="9">
        <v>0</v>
      </c>
      <c r="E2177" s="10">
        <f t="shared" si="337"/>
        <v>0</v>
      </c>
    </row>
    <row r="2178" spans="1:5" x14ac:dyDescent="0.25">
      <c r="A2178" s="7" t="s">
        <v>20</v>
      </c>
      <c r="B2178" s="9">
        <v>37282.559999999998</v>
      </c>
      <c r="C2178" s="9">
        <v>37283</v>
      </c>
      <c r="D2178" s="9">
        <v>18769</v>
      </c>
      <c r="E2178" s="10">
        <f t="shared" si="337"/>
        <v>-18514</v>
      </c>
    </row>
    <row r="2179" spans="1:5" x14ac:dyDescent="0.25">
      <c r="A2179" s="11" t="s">
        <v>21</v>
      </c>
      <c r="B2179" s="8">
        <v>781001.82000000007</v>
      </c>
      <c r="C2179" s="8">
        <v>1125643</v>
      </c>
      <c r="D2179" s="8">
        <v>1496797</v>
      </c>
      <c r="E2179" s="10">
        <f t="shared" si="337"/>
        <v>371154</v>
      </c>
    </row>
    <row r="2180" spans="1:5" x14ac:dyDescent="0.25">
      <c r="A2180" s="7" t="s">
        <v>22</v>
      </c>
      <c r="B2180" s="9">
        <v>2353.46</v>
      </c>
      <c r="C2180" s="9">
        <v>2353</v>
      </c>
      <c r="D2180" s="9">
        <v>2573</v>
      </c>
      <c r="E2180" s="10">
        <f t="shared" si="337"/>
        <v>220</v>
      </c>
    </row>
    <row r="2181" spans="1:5" x14ac:dyDescent="0.25">
      <c r="A2181" s="7" t="s">
        <v>23</v>
      </c>
      <c r="B2181" s="9">
        <v>0</v>
      </c>
      <c r="C2181" s="9">
        <v>0</v>
      </c>
      <c r="D2181" s="9">
        <v>0</v>
      </c>
      <c r="E2181" s="10">
        <f t="shared" si="337"/>
        <v>0</v>
      </c>
    </row>
    <row r="2182" spans="1:5" x14ac:dyDescent="0.25">
      <c r="A2182" s="7" t="s">
        <v>24</v>
      </c>
      <c r="B2182" s="9">
        <v>0</v>
      </c>
      <c r="C2182" s="9">
        <v>0</v>
      </c>
      <c r="D2182" s="9">
        <v>0</v>
      </c>
      <c r="E2182" s="10">
        <f t="shared" si="337"/>
        <v>0</v>
      </c>
    </row>
    <row r="2183" spans="1:5" x14ac:dyDescent="0.25">
      <c r="A2183" s="11" t="s">
        <v>25</v>
      </c>
      <c r="B2183" s="8">
        <v>2353.46</v>
      </c>
      <c r="C2183" s="8">
        <v>2353</v>
      </c>
      <c r="D2183" s="8">
        <v>2573</v>
      </c>
      <c r="E2183" s="10">
        <f t="shared" si="337"/>
        <v>220</v>
      </c>
    </row>
    <row r="2184" spans="1:5" ht="15.75" thickBot="1" x14ac:dyDescent="0.3">
      <c r="A2184" s="1" t="s">
        <v>26</v>
      </c>
      <c r="B2184" s="2">
        <f>B2183+B2179+B2174+B2170</f>
        <v>2776892.63</v>
      </c>
      <c r="C2184" s="2">
        <f t="shared" ref="C2184:D2184" si="338">C2183+C2179+C2174+C2170</f>
        <v>3121534</v>
      </c>
      <c r="D2184" s="2">
        <f t="shared" si="338"/>
        <v>4070342</v>
      </c>
      <c r="E2184" s="3">
        <f t="shared" si="337"/>
        <v>948808</v>
      </c>
    </row>
    <row r="2185" spans="1:5" x14ac:dyDescent="0.25">
      <c r="A2185" s="4"/>
      <c r="B2185" s="14" t="s">
        <v>6</v>
      </c>
      <c r="C2185" s="14" t="s">
        <v>7</v>
      </c>
      <c r="D2185" s="14" t="s">
        <v>7</v>
      </c>
      <c r="E2185" s="15" t="str">
        <f>$E$5</f>
        <v>2025-26 +/-</v>
      </c>
    </row>
    <row r="2186" spans="1:5" x14ac:dyDescent="0.25">
      <c r="A2186" s="6" t="s">
        <v>90</v>
      </c>
      <c r="B2186" s="14" t="str">
        <f>$B$6</f>
        <v>2024-25</v>
      </c>
      <c r="C2186" s="14" t="str">
        <f>$C$6</f>
        <v>2024-25</v>
      </c>
      <c r="D2186" s="14" t="str">
        <f>$D$6</f>
        <v>2025-26</v>
      </c>
      <c r="E2186" s="15" t="str">
        <f>$E$6</f>
        <v>2024-25</v>
      </c>
    </row>
    <row r="2187" spans="1:5" x14ac:dyDescent="0.25">
      <c r="A2187" s="7" t="s">
        <v>9</v>
      </c>
      <c r="B2187" s="8">
        <v>129768.04000000001</v>
      </c>
      <c r="C2187" s="9">
        <v>129768</v>
      </c>
      <c r="D2187" s="9">
        <v>116870</v>
      </c>
      <c r="E2187" s="10">
        <f t="shared" ref="E2187:E2204" si="339">D2187-C2187</f>
        <v>-12898</v>
      </c>
    </row>
    <row r="2188" spans="1:5" x14ac:dyDescent="0.25">
      <c r="A2188" s="7" t="s">
        <v>10</v>
      </c>
      <c r="B2188" s="9">
        <v>20921.29</v>
      </c>
      <c r="C2188" s="9">
        <v>20921</v>
      </c>
      <c r="D2188" s="9">
        <v>19391</v>
      </c>
      <c r="E2188" s="10">
        <f t="shared" si="339"/>
        <v>-1530</v>
      </c>
    </row>
    <row r="2189" spans="1:5" x14ac:dyDescent="0.25">
      <c r="A2189" s="7" t="s">
        <v>11</v>
      </c>
      <c r="B2189" s="9">
        <v>39562.379999999997</v>
      </c>
      <c r="C2189" s="9">
        <v>39563</v>
      </c>
      <c r="D2189" s="9">
        <v>40885</v>
      </c>
      <c r="E2189" s="10">
        <f t="shared" si="339"/>
        <v>1322</v>
      </c>
    </row>
    <row r="2190" spans="1:5" x14ac:dyDescent="0.25">
      <c r="A2190" s="11" t="s">
        <v>12</v>
      </c>
      <c r="B2190" s="8">
        <v>190251.71000000002</v>
      </c>
      <c r="C2190" s="8">
        <v>190252</v>
      </c>
      <c r="D2190" s="8">
        <v>177146</v>
      </c>
      <c r="E2190" s="10">
        <f t="shared" si="339"/>
        <v>-13106</v>
      </c>
    </row>
    <row r="2191" spans="1:5" x14ac:dyDescent="0.25">
      <c r="A2191" s="7" t="s">
        <v>13</v>
      </c>
      <c r="B2191" s="9">
        <v>0</v>
      </c>
      <c r="C2191" s="9">
        <v>0</v>
      </c>
      <c r="D2191" s="9">
        <v>0</v>
      </c>
      <c r="E2191" s="10">
        <f t="shared" si="339"/>
        <v>0</v>
      </c>
    </row>
    <row r="2192" spans="1:5" x14ac:dyDescent="0.25">
      <c r="A2192" s="7" t="s">
        <v>14</v>
      </c>
      <c r="B2192" s="9">
        <v>0</v>
      </c>
      <c r="C2192" s="9">
        <v>0</v>
      </c>
      <c r="D2192" s="9">
        <v>16</v>
      </c>
      <c r="E2192" s="10">
        <f t="shared" si="339"/>
        <v>16</v>
      </c>
    </row>
    <row r="2193" spans="1:5" x14ac:dyDescent="0.25">
      <c r="A2193" s="7" t="s">
        <v>15</v>
      </c>
      <c r="B2193" s="9">
        <v>0</v>
      </c>
      <c r="C2193" s="9">
        <v>0</v>
      </c>
      <c r="D2193" s="9">
        <v>0</v>
      </c>
      <c r="E2193" s="10">
        <f t="shared" si="339"/>
        <v>0</v>
      </c>
    </row>
    <row r="2194" spans="1:5" x14ac:dyDescent="0.25">
      <c r="A2194" s="11" t="s">
        <v>16</v>
      </c>
      <c r="B2194" s="8">
        <v>0</v>
      </c>
      <c r="C2194" s="8">
        <v>0</v>
      </c>
      <c r="D2194" s="8">
        <v>16</v>
      </c>
      <c r="E2194" s="10">
        <f t="shared" si="339"/>
        <v>16</v>
      </c>
    </row>
    <row r="2195" spans="1:5" x14ac:dyDescent="0.25">
      <c r="A2195" s="7" t="s">
        <v>17</v>
      </c>
      <c r="B2195" s="9">
        <v>0</v>
      </c>
      <c r="C2195" s="9">
        <v>0</v>
      </c>
      <c r="D2195" s="9">
        <v>0</v>
      </c>
      <c r="E2195" s="10">
        <f t="shared" si="339"/>
        <v>0</v>
      </c>
    </row>
    <row r="2196" spans="1:5" x14ac:dyDescent="0.25">
      <c r="A2196" s="7" t="s">
        <v>18</v>
      </c>
      <c r="B2196" s="9">
        <v>0</v>
      </c>
      <c r="C2196" s="9">
        <v>0</v>
      </c>
      <c r="D2196" s="9">
        <v>0</v>
      </c>
      <c r="E2196" s="10">
        <f t="shared" si="339"/>
        <v>0</v>
      </c>
    </row>
    <row r="2197" spans="1:5" x14ac:dyDescent="0.25">
      <c r="A2197" s="7" t="s">
        <v>19</v>
      </c>
      <c r="B2197" s="9">
        <v>0</v>
      </c>
      <c r="C2197" s="9">
        <v>0</v>
      </c>
      <c r="D2197" s="9">
        <v>0</v>
      </c>
      <c r="E2197" s="10">
        <f t="shared" si="339"/>
        <v>0</v>
      </c>
    </row>
    <row r="2198" spans="1:5" x14ac:dyDescent="0.25">
      <c r="A2198" s="7" t="s">
        <v>20</v>
      </c>
      <c r="B2198" s="9">
        <v>0</v>
      </c>
      <c r="C2198" s="9">
        <v>0</v>
      </c>
      <c r="D2198" s="9">
        <v>0</v>
      </c>
      <c r="E2198" s="10">
        <f t="shared" si="339"/>
        <v>0</v>
      </c>
    </row>
    <row r="2199" spans="1:5" x14ac:dyDescent="0.25">
      <c r="A2199" s="11" t="s">
        <v>21</v>
      </c>
      <c r="B2199" s="8">
        <v>0</v>
      </c>
      <c r="C2199" s="8">
        <v>0</v>
      </c>
      <c r="D2199" s="8">
        <v>0</v>
      </c>
      <c r="E2199" s="10">
        <f t="shared" si="339"/>
        <v>0</v>
      </c>
    </row>
    <row r="2200" spans="1:5" x14ac:dyDescent="0.25">
      <c r="A2200" s="7" t="s">
        <v>22</v>
      </c>
      <c r="B2200" s="9">
        <v>0</v>
      </c>
      <c r="C2200" s="9">
        <v>0</v>
      </c>
      <c r="D2200" s="9">
        <v>0</v>
      </c>
      <c r="E2200" s="10">
        <f t="shared" si="339"/>
        <v>0</v>
      </c>
    </row>
    <row r="2201" spans="1:5" x14ac:dyDescent="0.25">
      <c r="A2201" s="7" t="s">
        <v>23</v>
      </c>
      <c r="B2201" s="9">
        <v>0</v>
      </c>
      <c r="C2201" s="9">
        <v>0</v>
      </c>
      <c r="D2201" s="9">
        <v>0</v>
      </c>
      <c r="E2201" s="10">
        <f t="shared" si="339"/>
        <v>0</v>
      </c>
    </row>
    <row r="2202" spans="1:5" x14ac:dyDescent="0.25">
      <c r="A2202" s="7" t="s">
        <v>24</v>
      </c>
      <c r="B2202" s="9">
        <v>0</v>
      </c>
      <c r="C2202" s="9">
        <v>0</v>
      </c>
      <c r="D2202" s="9">
        <v>0</v>
      </c>
      <c r="E2202" s="10">
        <f t="shared" si="339"/>
        <v>0</v>
      </c>
    </row>
    <row r="2203" spans="1:5" x14ac:dyDescent="0.25">
      <c r="A2203" s="11" t="s">
        <v>25</v>
      </c>
      <c r="B2203" s="8">
        <v>0</v>
      </c>
      <c r="C2203" s="8">
        <v>0</v>
      </c>
      <c r="D2203" s="8">
        <v>0</v>
      </c>
      <c r="E2203" s="10">
        <f t="shared" si="339"/>
        <v>0</v>
      </c>
    </row>
    <row r="2204" spans="1:5" ht="15.75" thickBot="1" x14ac:dyDescent="0.3">
      <c r="A2204" s="1" t="s">
        <v>26</v>
      </c>
      <c r="B2204" s="2">
        <f>B2203+B2199+B2194+B2190</f>
        <v>190251.71000000002</v>
      </c>
      <c r="C2204" s="2">
        <f t="shared" ref="C2204:D2204" si="340">C2203+C2199+C2194+C2190</f>
        <v>190252</v>
      </c>
      <c r="D2204" s="2">
        <f t="shared" si="340"/>
        <v>177162</v>
      </c>
      <c r="E2204" s="3">
        <f t="shared" si="339"/>
        <v>-13090</v>
      </c>
    </row>
    <row r="2205" spans="1:5" x14ac:dyDescent="0.25">
      <c r="A2205" s="4"/>
      <c r="B2205" s="14" t="s">
        <v>6</v>
      </c>
      <c r="C2205" s="14" t="s">
        <v>7</v>
      </c>
      <c r="D2205" s="14" t="s">
        <v>7</v>
      </c>
      <c r="E2205" s="15" t="str">
        <f>$E$5</f>
        <v>2025-26 +/-</v>
      </c>
    </row>
    <row r="2206" spans="1:5" x14ac:dyDescent="0.25">
      <c r="A2206" s="6" t="s">
        <v>91</v>
      </c>
      <c r="B2206" s="14" t="str">
        <f>$B$6</f>
        <v>2024-25</v>
      </c>
      <c r="C2206" s="14" t="str">
        <f>$C$6</f>
        <v>2024-25</v>
      </c>
      <c r="D2206" s="14" t="str">
        <f>$D$6</f>
        <v>2025-26</v>
      </c>
      <c r="E2206" s="15" t="str">
        <f>$E$6</f>
        <v>2024-25</v>
      </c>
    </row>
    <row r="2207" spans="1:5" x14ac:dyDescent="0.25">
      <c r="A2207" s="7" t="s">
        <v>9</v>
      </c>
      <c r="B2207" s="8">
        <v>50742.390000000007</v>
      </c>
      <c r="C2207" s="9">
        <v>50743</v>
      </c>
      <c r="D2207" s="9">
        <v>73726</v>
      </c>
      <c r="E2207" s="10">
        <f t="shared" ref="E2207:E2224" si="341">D2207-C2207</f>
        <v>22983</v>
      </c>
    </row>
    <row r="2208" spans="1:5" x14ac:dyDescent="0.25">
      <c r="A2208" s="7" t="s">
        <v>10</v>
      </c>
      <c r="B2208" s="9">
        <v>0</v>
      </c>
      <c r="C2208" s="9">
        <v>0</v>
      </c>
      <c r="D2208" s="9">
        <v>0</v>
      </c>
      <c r="E2208" s="10">
        <f t="shared" si="341"/>
        <v>0</v>
      </c>
    </row>
    <row r="2209" spans="1:5" x14ac:dyDescent="0.25">
      <c r="A2209" s="7" t="s">
        <v>11</v>
      </c>
      <c r="B2209" s="9">
        <v>30231.260000000002</v>
      </c>
      <c r="C2209" s="9">
        <v>30231</v>
      </c>
      <c r="D2209" s="9">
        <v>39051</v>
      </c>
      <c r="E2209" s="10">
        <f t="shared" si="341"/>
        <v>8820</v>
      </c>
    </row>
    <row r="2210" spans="1:5" x14ac:dyDescent="0.25">
      <c r="A2210" s="11" t="s">
        <v>12</v>
      </c>
      <c r="B2210" s="8">
        <v>80973.650000000009</v>
      </c>
      <c r="C2210" s="8">
        <v>80974</v>
      </c>
      <c r="D2210" s="8">
        <v>112777</v>
      </c>
      <c r="E2210" s="10">
        <f t="shared" si="341"/>
        <v>31803</v>
      </c>
    </row>
    <row r="2211" spans="1:5" x14ac:dyDescent="0.25">
      <c r="A2211" s="7" t="s">
        <v>13</v>
      </c>
      <c r="B2211" s="9">
        <v>0</v>
      </c>
      <c r="C2211" s="9">
        <v>0</v>
      </c>
      <c r="D2211" s="9">
        <v>0</v>
      </c>
      <c r="E2211" s="10">
        <f t="shared" si="341"/>
        <v>0</v>
      </c>
    </row>
    <row r="2212" spans="1:5" x14ac:dyDescent="0.25">
      <c r="A2212" s="7" t="s">
        <v>14</v>
      </c>
      <c r="B2212" s="9">
        <v>0</v>
      </c>
      <c r="C2212" s="9">
        <v>0</v>
      </c>
      <c r="D2212" s="9">
        <v>3</v>
      </c>
      <c r="E2212" s="10">
        <f t="shared" si="341"/>
        <v>3</v>
      </c>
    </row>
    <row r="2213" spans="1:5" x14ac:dyDescent="0.25">
      <c r="A2213" s="7" t="s">
        <v>15</v>
      </c>
      <c r="B2213" s="9">
        <v>0</v>
      </c>
      <c r="C2213" s="9">
        <v>0</v>
      </c>
      <c r="D2213" s="9">
        <v>0</v>
      </c>
      <c r="E2213" s="10">
        <f t="shared" si="341"/>
        <v>0</v>
      </c>
    </row>
    <row r="2214" spans="1:5" x14ac:dyDescent="0.25">
      <c r="A2214" s="11" t="s">
        <v>16</v>
      </c>
      <c r="B2214" s="8">
        <v>0</v>
      </c>
      <c r="C2214" s="8">
        <v>0</v>
      </c>
      <c r="D2214" s="8">
        <v>3</v>
      </c>
      <c r="E2214" s="10">
        <f t="shared" si="341"/>
        <v>3</v>
      </c>
    </row>
    <row r="2215" spans="1:5" x14ac:dyDescent="0.25">
      <c r="A2215" s="7" t="s">
        <v>17</v>
      </c>
      <c r="B2215" s="9">
        <v>0</v>
      </c>
      <c r="C2215" s="9">
        <v>0</v>
      </c>
      <c r="D2215" s="9">
        <v>0</v>
      </c>
      <c r="E2215" s="10">
        <f t="shared" si="341"/>
        <v>0</v>
      </c>
    </row>
    <row r="2216" spans="1:5" x14ac:dyDescent="0.25">
      <c r="A2216" s="7" t="s">
        <v>18</v>
      </c>
      <c r="B2216" s="9">
        <v>0</v>
      </c>
      <c r="C2216" s="9">
        <v>0</v>
      </c>
      <c r="D2216" s="9">
        <v>0</v>
      </c>
      <c r="E2216" s="10">
        <f t="shared" si="341"/>
        <v>0</v>
      </c>
    </row>
    <row r="2217" spans="1:5" x14ac:dyDescent="0.25">
      <c r="A2217" s="7" t="s">
        <v>19</v>
      </c>
      <c r="B2217" s="9">
        <v>0</v>
      </c>
      <c r="C2217" s="9">
        <v>0</v>
      </c>
      <c r="D2217" s="9">
        <v>0</v>
      </c>
      <c r="E2217" s="10">
        <f t="shared" si="341"/>
        <v>0</v>
      </c>
    </row>
    <row r="2218" spans="1:5" x14ac:dyDescent="0.25">
      <c r="A2218" s="7" t="s">
        <v>20</v>
      </c>
      <c r="B2218" s="9">
        <v>0</v>
      </c>
      <c r="C2218" s="9">
        <v>0</v>
      </c>
      <c r="D2218" s="9">
        <v>0</v>
      </c>
      <c r="E2218" s="10">
        <f t="shared" si="341"/>
        <v>0</v>
      </c>
    </row>
    <row r="2219" spans="1:5" x14ac:dyDescent="0.25">
      <c r="A2219" s="11" t="s">
        <v>21</v>
      </c>
      <c r="B2219" s="8">
        <v>0</v>
      </c>
      <c r="C2219" s="8">
        <v>0</v>
      </c>
      <c r="D2219" s="8">
        <v>0</v>
      </c>
      <c r="E2219" s="10">
        <f t="shared" si="341"/>
        <v>0</v>
      </c>
    </row>
    <row r="2220" spans="1:5" x14ac:dyDescent="0.25">
      <c r="A2220" s="7" t="s">
        <v>22</v>
      </c>
      <c r="B2220" s="9">
        <v>0</v>
      </c>
      <c r="C2220" s="9">
        <v>0</v>
      </c>
      <c r="D2220" s="9">
        <v>0</v>
      </c>
      <c r="E2220" s="10">
        <f t="shared" si="341"/>
        <v>0</v>
      </c>
    </row>
    <row r="2221" spans="1:5" x14ac:dyDescent="0.25">
      <c r="A2221" s="7" t="s">
        <v>23</v>
      </c>
      <c r="B2221" s="9">
        <v>0</v>
      </c>
      <c r="C2221" s="9">
        <v>0</v>
      </c>
      <c r="D2221" s="9">
        <v>0</v>
      </c>
      <c r="E2221" s="10">
        <f t="shared" si="341"/>
        <v>0</v>
      </c>
    </row>
    <row r="2222" spans="1:5" x14ac:dyDescent="0.25">
      <c r="A2222" s="7" t="s">
        <v>24</v>
      </c>
      <c r="B2222" s="9">
        <v>0</v>
      </c>
      <c r="C2222" s="9">
        <v>0</v>
      </c>
      <c r="D2222" s="9">
        <v>0</v>
      </c>
      <c r="E2222" s="10">
        <f t="shared" si="341"/>
        <v>0</v>
      </c>
    </row>
    <row r="2223" spans="1:5" x14ac:dyDescent="0.25">
      <c r="A2223" s="11" t="s">
        <v>25</v>
      </c>
      <c r="B2223" s="8">
        <v>0</v>
      </c>
      <c r="C2223" s="8">
        <v>0</v>
      </c>
      <c r="D2223" s="8">
        <v>0</v>
      </c>
      <c r="E2223" s="10">
        <f t="shared" si="341"/>
        <v>0</v>
      </c>
    </row>
    <row r="2224" spans="1:5" ht="15.75" thickBot="1" x14ac:dyDescent="0.3">
      <c r="A2224" s="1" t="s">
        <v>26</v>
      </c>
      <c r="B2224" s="2">
        <f>B2223+B2219+B2214+B2210</f>
        <v>80973.650000000009</v>
      </c>
      <c r="C2224" s="2">
        <f t="shared" ref="C2224:D2224" si="342">C2223+C2219+C2214+C2210</f>
        <v>80974</v>
      </c>
      <c r="D2224" s="2">
        <f t="shared" si="342"/>
        <v>112780</v>
      </c>
      <c r="E2224" s="3">
        <f t="shared" si="341"/>
        <v>31806</v>
      </c>
    </row>
    <row r="2225" spans="1:5" x14ac:dyDescent="0.25">
      <c r="A2225" s="4"/>
      <c r="B2225" s="14" t="s">
        <v>6</v>
      </c>
      <c r="C2225" s="14" t="s">
        <v>7</v>
      </c>
      <c r="D2225" s="14" t="s">
        <v>7</v>
      </c>
      <c r="E2225" s="15" t="str">
        <f>$E$5</f>
        <v>2025-26 +/-</v>
      </c>
    </row>
    <row r="2226" spans="1:5" x14ac:dyDescent="0.25">
      <c r="A2226" s="6" t="s">
        <v>92</v>
      </c>
      <c r="B2226" s="14" t="str">
        <f>$B$6</f>
        <v>2024-25</v>
      </c>
      <c r="C2226" s="14" t="str">
        <f>$C$6</f>
        <v>2024-25</v>
      </c>
      <c r="D2226" s="14" t="str">
        <f>$D$6</f>
        <v>2025-26</v>
      </c>
      <c r="E2226" s="15" t="str">
        <f>$E$6</f>
        <v>2024-25</v>
      </c>
    </row>
    <row r="2227" spans="1:5" x14ac:dyDescent="0.25">
      <c r="A2227" s="7" t="s">
        <v>9</v>
      </c>
      <c r="B2227" s="8">
        <v>120164.54000000001</v>
      </c>
      <c r="C2227" s="9">
        <v>120164</v>
      </c>
      <c r="D2227" s="9">
        <v>120533</v>
      </c>
      <c r="E2227" s="10">
        <f t="shared" ref="E2227:E2244" si="343">D2227-C2227</f>
        <v>369</v>
      </c>
    </row>
    <row r="2228" spans="1:5" x14ac:dyDescent="0.25">
      <c r="A2228" s="7" t="s">
        <v>10</v>
      </c>
      <c r="B2228" s="9">
        <v>0</v>
      </c>
      <c r="C2228" s="9">
        <v>0</v>
      </c>
      <c r="D2228" s="9">
        <v>0</v>
      </c>
      <c r="E2228" s="10">
        <f t="shared" si="343"/>
        <v>0</v>
      </c>
    </row>
    <row r="2229" spans="1:5" x14ac:dyDescent="0.25">
      <c r="A2229" s="7" t="s">
        <v>11</v>
      </c>
      <c r="B2229" s="9">
        <v>36328.370000000003</v>
      </c>
      <c r="C2229" s="9">
        <v>36328</v>
      </c>
      <c r="D2229" s="9">
        <v>52168</v>
      </c>
      <c r="E2229" s="10">
        <f t="shared" si="343"/>
        <v>15840</v>
      </c>
    </row>
    <row r="2230" spans="1:5" x14ac:dyDescent="0.25">
      <c r="A2230" s="11" t="s">
        <v>12</v>
      </c>
      <c r="B2230" s="8">
        <v>156492.91</v>
      </c>
      <c r="C2230" s="8">
        <v>156492</v>
      </c>
      <c r="D2230" s="8">
        <v>172701</v>
      </c>
      <c r="E2230" s="10">
        <f t="shared" si="343"/>
        <v>16209</v>
      </c>
    </row>
    <row r="2231" spans="1:5" x14ac:dyDescent="0.25">
      <c r="A2231" s="7" t="s">
        <v>13</v>
      </c>
      <c r="B2231" s="9">
        <v>0</v>
      </c>
      <c r="C2231" s="9">
        <v>0</v>
      </c>
      <c r="D2231" s="9">
        <v>677</v>
      </c>
      <c r="E2231" s="10">
        <f t="shared" si="343"/>
        <v>677</v>
      </c>
    </row>
    <row r="2232" spans="1:5" x14ac:dyDescent="0.25">
      <c r="A2232" s="7" t="s">
        <v>14</v>
      </c>
      <c r="B2232" s="9">
        <v>220.84</v>
      </c>
      <c r="C2232" s="9">
        <v>221</v>
      </c>
      <c r="D2232" s="9">
        <v>296</v>
      </c>
      <c r="E2232" s="10">
        <f t="shared" si="343"/>
        <v>75</v>
      </c>
    </row>
    <row r="2233" spans="1:5" x14ac:dyDescent="0.25">
      <c r="A2233" s="7" t="s">
        <v>15</v>
      </c>
      <c r="B2233" s="9">
        <v>0</v>
      </c>
      <c r="C2233" s="9">
        <v>0</v>
      </c>
      <c r="D2233" s="9">
        <v>46</v>
      </c>
      <c r="E2233" s="10">
        <f t="shared" si="343"/>
        <v>46</v>
      </c>
    </row>
    <row r="2234" spans="1:5" x14ac:dyDescent="0.25">
      <c r="A2234" s="11" t="s">
        <v>16</v>
      </c>
      <c r="B2234" s="8">
        <v>220.84</v>
      </c>
      <c r="C2234" s="8">
        <v>221</v>
      </c>
      <c r="D2234" s="8">
        <v>1019</v>
      </c>
      <c r="E2234" s="10">
        <f t="shared" si="343"/>
        <v>798</v>
      </c>
    </row>
    <row r="2235" spans="1:5" x14ac:dyDescent="0.25">
      <c r="A2235" s="7" t="s">
        <v>17</v>
      </c>
      <c r="B2235" s="9">
        <v>0</v>
      </c>
      <c r="C2235" s="9">
        <v>0</v>
      </c>
      <c r="D2235" s="9">
        <v>0</v>
      </c>
      <c r="E2235" s="10">
        <f t="shared" si="343"/>
        <v>0</v>
      </c>
    </row>
    <row r="2236" spans="1:5" x14ac:dyDescent="0.25">
      <c r="A2236" s="7" t="s">
        <v>18</v>
      </c>
      <c r="B2236" s="9">
        <v>0</v>
      </c>
      <c r="C2236" s="9">
        <v>0</v>
      </c>
      <c r="D2236" s="9">
        <v>0</v>
      </c>
      <c r="E2236" s="10">
        <f t="shared" si="343"/>
        <v>0</v>
      </c>
    </row>
    <row r="2237" spans="1:5" x14ac:dyDescent="0.25">
      <c r="A2237" s="7" t="s">
        <v>19</v>
      </c>
      <c r="B2237" s="9">
        <v>0</v>
      </c>
      <c r="C2237" s="9">
        <v>0</v>
      </c>
      <c r="D2237" s="9">
        <v>0</v>
      </c>
      <c r="E2237" s="10">
        <f t="shared" si="343"/>
        <v>0</v>
      </c>
    </row>
    <row r="2238" spans="1:5" x14ac:dyDescent="0.25">
      <c r="A2238" s="7" t="s">
        <v>20</v>
      </c>
      <c r="B2238" s="9">
        <v>0</v>
      </c>
      <c r="C2238" s="9">
        <v>0</v>
      </c>
      <c r="D2238" s="9">
        <v>0</v>
      </c>
      <c r="E2238" s="10">
        <f t="shared" si="343"/>
        <v>0</v>
      </c>
    </row>
    <row r="2239" spans="1:5" x14ac:dyDescent="0.25">
      <c r="A2239" s="11" t="s">
        <v>21</v>
      </c>
      <c r="B2239" s="8">
        <v>0</v>
      </c>
      <c r="C2239" s="8">
        <v>0</v>
      </c>
      <c r="D2239" s="8">
        <v>0</v>
      </c>
      <c r="E2239" s="10">
        <f t="shared" si="343"/>
        <v>0</v>
      </c>
    </row>
    <row r="2240" spans="1:5" x14ac:dyDescent="0.25">
      <c r="A2240" s="7" t="s">
        <v>22</v>
      </c>
      <c r="B2240" s="9">
        <v>0</v>
      </c>
      <c r="C2240" s="9">
        <v>0</v>
      </c>
      <c r="D2240" s="9">
        <v>0</v>
      </c>
      <c r="E2240" s="10">
        <f t="shared" si="343"/>
        <v>0</v>
      </c>
    </row>
    <row r="2241" spans="1:5" x14ac:dyDescent="0.25">
      <c r="A2241" s="7" t="s">
        <v>23</v>
      </c>
      <c r="B2241" s="9">
        <v>0</v>
      </c>
      <c r="C2241" s="9">
        <v>0</v>
      </c>
      <c r="D2241" s="9">
        <v>0</v>
      </c>
      <c r="E2241" s="10">
        <f t="shared" si="343"/>
        <v>0</v>
      </c>
    </row>
    <row r="2242" spans="1:5" x14ac:dyDescent="0.25">
      <c r="A2242" s="7" t="s">
        <v>24</v>
      </c>
      <c r="B2242" s="9">
        <v>0</v>
      </c>
      <c r="C2242" s="9">
        <v>0</v>
      </c>
      <c r="D2242" s="9">
        <v>0</v>
      </c>
      <c r="E2242" s="10">
        <f t="shared" si="343"/>
        <v>0</v>
      </c>
    </row>
    <row r="2243" spans="1:5" x14ac:dyDescent="0.25">
      <c r="A2243" s="11" t="s">
        <v>25</v>
      </c>
      <c r="B2243" s="8">
        <v>0</v>
      </c>
      <c r="C2243" s="8">
        <v>0</v>
      </c>
      <c r="D2243" s="8">
        <v>0</v>
      </c>
      <c r="E2243" s="10">
        <f t="shared" si="343"/>
        <v>0</v>
      </c>
    </row>
    <row r="2244" spans="1:5" ht="15.75" thickBot="1" x14ac:dyDescent="0.3">
      <c r="A2244" s="1" t="s">
        <v>26</v>
      </c>
      <c r="B2244" s="2">
        <f>B2243+B2239+B2234+B2230</f>
        <v>156713.75</v>
      </c>
      <c r="C2244" s="2">
        <f t="shared" ref="C2244:D2244" si="344">C2243+C2239+C2234+C2230</f>
        <v>156713</v>
      </c>
      <c r="D2244" s="2">
        <f t="shared" si="344"/>
        <v>173720</v>
      </c>
      <c r="E2244" s="3">
        <f t="shared" si="343"/>
        <v>17007</v>
      </c>
    </row>
    <row r="2245" spans="1:5" x14ac:dyDescent="0.25">
      <c r="A2245" s="4"/>
      <c r="B2245" s="14" t="s">
        <v>6</v>
      </c>
      <c r="C2245" s="14" t="s">
        <v>7</v>
      </c>
      <c r="D2245" s="14" t="s">
        <v>7</v>
      </c>
      <c r="E2245" s="15" t="str">
        <f>$E$5</f>
        <v>2025-26 +/-</v>
      </c>
    </row>
    <row r="2246" spans="1:5" x14ac:dyDescent="0.25">
      <c r="A2246" s="6" t="s">
        <v>150</v>
      </c>
      <c r="B2246" s="14" t="str">
        <f>$B$6</f>
        <v>2024-25</v>
      </c>
      <c r="C2246" s="14" t="str">
        <f>$C$6</f>
        <v>2024-25</v>
      </c>
      <c r="D2246" s="14" t="str">
        <f>$D$6</f>
        <v>2025-26</v>
      </c>
      <c r="E2246" s="15" t="str">
        <f>$E$6</f>
        <v>2024-25</v>
      </c>
    </row>
    <row r="2247" spans="1:5" x14ac:dyDescent="0.25">
      <c r="A2247" s="7" t="s">
        <v>9</v>
      </c>
      <c r="B2247" s="8">
        <v>126589.46</v>
      </c>
      <c r="C2247" s="9">
        <v>126590</v>
      </c>
      <c r="D2247" s="9">
        <v>123437</v>
      </c>
      <c r="E2247" s="10">
        <f t="shared" ref="E2247:E2264" si="345">D2247-C2247</f>
        <v>-3153</v>
      </c>
    </row>
    <row r="2248" spans="1:5" x14ac:dyDescent="0.25">
      <c r="A2248" s="7" t="s">
        <v>10</v>
      </c>
      <c r="B2248" s="9">
        <v>6621.14</v>
      </c>
      <c r="C2248" s="9">
        <v>6621</v>
      </c>
      <c r="D2248" s="9">
        <v>6972</v>
      </c>
      <c r="E2248" s="10">
        <f t="shared" si="345"/>
        <v>351</v>
      </c>
    </row>
    <row r="2249" spans="1:5" x14ac:dyDescent="0.25">
      <c r="A2249" s="7" t="s">
        <v>11</v>
      </c>
      <c r="B2249" s="9">
        <v>65736.69</v>
      </c>
      <c r="C2249" s="9">
        <v>65736</v>
      </c>
      <c r="D2249" s="9">
        <v>58410</v>
      </c>
      <c r="E2249" s="10">
        <f t="shared" si="345"/>
        <v>-7326</v>
      </c>
    </row>
    <row r="2250" spans="1:5" x14ac:dyDescent="0.25">
      <c r="A2250" s="11" t="s">
        <v>12</v>
      </c>
      <c r="B2250" s="8">
        <v>198947.29</v>
      </c>
      <c r="C2250" s="8">
        <v>198947</v>
      </c>
      <c r="D2250" s="8">
        <v>188819</v>
      </c>
      <c r="E2250" s="10">
        <f t="shared" si="345"/>
        <v>-10128</v>
      </c>
    </row>
    <row r="2251" spans="1:5" x14ac:dyDescent="0.25">
      <c r="A2251" s="7" t="s">
        <v>13</v>
      </c>
      <c r="B2251" s="9">
        <v>468.51</v>
      </c>
      <c r="C2251" s="9">
        <v>469</v>
      </c>
      <c r="D2251" s="9">
        <v>2120</v>
      </c>
      <c r="E2251" s="10">
        <f t="shared" si="345"/>
        <v>1651</v>
      </c>
    </row>
    <row r="2252" spans="1:5" x14ac:dyDescent="0.25">
      <c r="A2252" s="7" t="s">
        <v>14</v>
      </c>
      <c r="B2252" s="9">
        <v>58688.670000000006</v>
      </c>
      <c r="C2252" s="9">
        <v>58690</v>
      </c>
      <c r="D2252" s="9">
        <v>56616</v>
      </c>
      <c r="E2252" s="10">
        <f t="shared" si="345"/>
        <v>-2074</v>
      </c>
    </row>
    <row r="2253" spans="1:5" x14ac:dyDescent="0.25">
      <c r="A2253" s="7" t="s">
        <v>15</v>
      </c>
      <c r="B2253" s="9">
        <v>1017.4200000000001</v>
      </c>
      <c r="C2253" s="9">
        <v>1017</v>
      </c>
      <c r="D2253" s="9">
        <v>571</v>
      </c>
      <c r="E2253" s="10">
        <f t="shared" si="345"/>
        <v>-446</v>
      </c>
    </row>
    <row r="2254" spans="1:5" x14ac:dyDescent="0.25">
      <c r="A2254" s="11" t="s">
        <v>16</v>
      </c>
      <c r="B2254" s="8">
        <v>60174.600000000006</v>
      </c>
      <c r="C2254" s="8">
        <v>60176</v>
      </c>
      <c r="D2254" s="8">
        <v>59307</v>
      </c>
      <c r="E2254" s="10">
        <f t="shared" si="345"/>
        <v>-869</v>
      </c>
    </row>
    <row r="2255" spans="1:5" x14ac:dyDescent="0.25">
      <c r="A2255" s="7" t="s">
        <v>17</v>
      </c>
      <c r="B2255" s="9">
        <v>0</v>
      </c>
      <c r="C2255" s="9">
        <v>0</v>
      </c>
      <c r="D2255" s="9">
        <v>0</v>
      </c>
      <c r="E2255" s="10">
        <f t="shared" si="345"/>
        <v>0</v>
      </c>
    </row>
    <row r="2256" spans="1:5" x14ac:dyDescent="0.25">
      <c r="A2256" s="7" t="s">
        <v>18</v>
      </c>
      <c r="B2256" s="9">
        <v>1441</v>
      </c>
      <c r="C2256" s="9">
        <v>1441</v>
      </c>
      <c r="D2256" s="9">
        <v>1441</v>
      </c>
      <c r="E2256" s="10">
        <f t="shared" si="345"/>
        <v>0</v>
      </c>
    </row>
    <row r="2257" spans="1:5" x14ac:dyDescent="0.25">
      <c r="A2257" s="7" t="s">
        <v>19</v>
      </c>
      <c r="B2257" s="9">
        <v>0</v>
      </c>
      <c r="C2257" s="9">
        <v>0</v>
      </c>
      <c r="D2257" s="9">
        <v>0</v>
      </c>
      <c r="E2257" s="10">
        <f t="shared" si="345"/>
        <v>0</v>
      </c>
    </row>
    <row r="2258" spans="1:5" x14ac:dyDescent="0.25">
      <c r="A2258" s="7" t="s">
        <v>20</v>
      </c>
      <c r="B2258" s="9">
        <v>0</v>
      </c>
      <c r="C2258" s="9">
        <v>0</v>
      </c>
      <c r="D2258" s="9">
        <v>0</v>
      </c>
      <c r="E2258" s="10">
        <f t="shared" si="345"/>
        <v>0</v>
      </c>
    </row>
    <row r="2259" spans="1:5" x14ac:dyDescent="0.25">
      <c r="A2259" s="11" t="s">
        <v>21</v>
      </c>
      <c r="B2259" s="8">
        <v>1441</v>
      </c>
      <c r="C2259" s="8">
        <v>1441</v>
      </c>
      <c r="D2259" s="8">
        <v>1441</v>
      </c>
      <c r="E2259" s="10">
        <f t="shared" si="345"/>
        <v>0</v>
      </c>
    </row>
    <row r="2260" spans="1:5" x14ac:dyDescent="0.25">
      <c r="A2260" s="7" t="s">
        <v>22</v>
      </c>
      <c r="B2260" s="9">
        <v>0</v>
      </c>
      <c r="C2260" s="9">
        <v>0</v>
      </c>
      <c r="D2260" s="9">
        <v>0</v>
      </c>
      <c r="E2260" s="10">
        <f t="shared" si="345"/>
        <v>0</v>
      </c>
    </row>
    <row r="2261" spans="1:5" x14ac:dyDescent="0.25">
      <c r="A2261" s="7" t="s">
        <v>23</v>
      </c>
      <c r="B2261" s="9">
        <v>0</v>
      </c>
      <c r="C2261" s="9">
        <v>0</v>
      </c>
      <c r="D2261" s="9">
        <v>0</v>
      </c>
      <c r="E2261" s="10">
        <f t="shared" si="345"/>
        <v>0</v>
      </c>
    </row>
    <row r="2262" spans="1:5" x14ac:dyDescent="0.25">
      <c r="A2262" s="7" t="s">
        <v>24</v>
      </c>
      <c r="B2262" s="9">
        <v>0</v>
      </c>
      <c r="C2262" s="9">
        <v>0</v>
      </c>
      <c r="D2262" s="9">
        <v>0</v>
      </c>
      <c r="E2262" s="10">
        <f t="shared" si="345"/>
        <v>0</v>
      </c>
    </row>
    <row r="2263" spans="1:5" x14ac:dyDescent="0.25">
      <c r="A2263" s="11" t="s">
        <v>25</v>
      </c>
      <c r="B2263" s="8">
        <v>0</v>
      </c>
      <c r="C2263" s="8">
        <v>0</v>
      </c>
      <c r="D2263" s="8">
        <v>0</v>
      </c>
      <c r="E2263" s="10">
        <f t="shared" si="345"/>
        <v>0</v>
      </c>
    </row>
    <row r="2264" spans="1:5" ht="15.75" thickBot="1" x14ac:dyDescent="0.3">
      <c r="A2264" s="1" t="s">
        <v>26</v>
      </c>
      <c r="B2264" s="2">
        <f>B2263+B2259+B2254+B2250</f>
        <v>260562.89</v>
      </c>
      <c r="C2264" s="2">
        <f t="shared" ref="C2264:D2264" si="346">C2263+C2259+C2254+C2250</f>
        <v>260564</v>
      </c>
      <c r="D2264" s="2">
        <f t="shared" si="346"/>
        <v>249567</v>
      </c>
      <c r="E2264" s="3">
        <f t="shared" si="345"/>
        <v>-10997</v>
      </c>
    </row>
    <row r="2265" spans="1:5" x14ac:dyDescent="0.25">
      <c r="A2265" s="4"/>
      <c r="B2265" s="14" t="s">
        <v>6</v>
      </c>
      <c r="C2265" s="14" t="s">
        <v>7</v>
      </c>
      <c r="D2265" s="14" t="s">
        <v>7</v>
      </c>
      <c r="E2265" s="15" t="str">
        <f>$E$5</f>
        <v>2025-26 +/-</v>
      </c>
    </row>
    <row r="2266" spans="1:5" x14ac:dyDescent="0.25">
      <c r="A2266" s="6" t="s">
        <v>93</v>
      </c>
      <c r="B2266" s="14" t="str">
        <f>$B$6</f>
        <v>2024-25</v>
      </c>
      <c r="C2266" s="14" t="str">
        <f>$C$6</f>
        <v>2024-25</v>
      </c>
      <c r="D2266" s="14" t="str">
        <f>$D$6</f>
        <v>2025-26</v>
      </c>
      <c r="E2266" s="15" t="str">
        <f>$E$6</f>
        <v>2024-25</v>
      </c>
    </row>
    <row r="2267" spans="1:5" x14ac:dyDescent="0.25">
      <c r="A2267" s="7" t="s">
        <v>9</v>
      </c>
      <c r="B2267" s="8">
        <v>429524.15</v>
      </c>
      <c r="C2267" s="9">
        <v>429525</v>
      </c>
      <c r="D2267" s="9">
        <v>426456</v>
      </c>
      <c r="E2267" s="10">
        <f t="shared" ref="E2267:E2284" si="347">D2267-C2267</f>
        <v>-3069</v>
      </c>
    </row>
    <row r="2268" spans="1:5" x14ac:dyDescent="0.25">
      <c r="A2268" s="7" t="s">
        <v>10</v>
      </c>
      <c r="B2268" s="9">
        <v>42065.41</v>
      </c>
      <c r="C2268" s="9">
        <v>42065</v>
      </c>
      <c r="D2268" s="9">
        <v>52497</v>
      </c>
      <c r="E2268" s="10">
        <f t="shared" si="347"/>
        <v>10432</v>
      </c>
    </row>
    <row r="2269" spans="1:5" x14ac:dyDescent="0.25">
      <c r="A2269" s="7" t="s">
        <v>11</v>
      </c>
      <c r="B2269" s="9">
        <v>168782.36</v>
      </c>
      <c r="C2269" s="9">
        <v>168783</v>
      </c>
      <c r="D2269" s="9">
        <v>162478</v>
      </c>
      <c r="E2269" s="10">
        <f t="shared" si="347"/>
        <v>-6305</v>
      </c>
    </row>
    <row r="2270" spans="1:5" x14ac:dyDescent="0.25">
      <c r="A2270" s="11" t="s">
        <v>12</v>
      </c>
      <c r="B2270" s="8">
        <v>640371.92000000004</v>
      </c>
      <c r="C2270" s="8">
        <v>640373</v>
      </c>
      <c r="D2270" s="8">
        <v>641431</v>
      </c>
      <c r="E2270" s="10">
        <f t="shared" si="347"/>
        <v>1058</v>
      </c>
    </row>
    <row r="2271" spans="1:5" x14ac:dyDescent="0.25">
      <c r="A2271" s="7" t="s">
        <v>13</v>
      </c>
      <c r="B2271" s="9">
        <v>2153.88</v>
      </c>
      <c r="C2271" s="9">
        <v>2154.0100000000002</v>
      </c>
      <c r="D2271" s="9">
        <v>0</v>
      </c>
      <c r="E2271" s="10">
        <f t="shared" si="347"/>
        <v>-2154.0100000000002</v>
      </c>
    </row>
    <row r="2272" spans="1:5" x14ac:dyDescent="0.25">
      <c r="A2272" s="7" t="s">
        <v>14</v>
      </c>
      <c r="B2272" s="9">
        <v>46878.55</v>
      </c>
      <c r="C2272" s="9">
        <v>46878.33</v>
      </c>
      <c r="D2272" s="9">
        <v>27134</v>
      </c>
      <c r="E2272" s="10">
        <f t="shared" si="347"/>
        <v>-19744.330000000002</v>
      </c>
    </row>
    <row r="2273" spans="1:5" x14ac:dyDescent="0.25">
      <c r="A2273" s="7" t="s">
        <v>15</v>
      </c>
      <c r="B2273" s="9">
        <v>7942.880000000001</v>
      </c>
      <c r="C2273" s="9">
        <v>7942.3600000000006</v>
      </c>
      <c r="D2273" s="9">
        <v>12186</v>
      </c>
      <c r="E2273" s="10">
        <f t="shared" si="347"/>
        <v>4243.6399999999994</v>
      </c>
    </row>
    <row r="2274" spans="1:5" x14ac:dyDescent="0.25">
      <c r="A2274" s="11" t="s">
        <v>16</v>
      </c>
      <c r="B2274" s="8">
        <v>56975.31</v>
      </c>
      <c r="C2274" s="8">
        <v>56974.700000000004</v>
      </c>
      <c r="D2274" s="8">
        <v>39320</v>
      </c>
      <c r="E2274" s="10">
        <f t="shared" si="347"/>
        <v>-17654.700000000004</v>
      </c>
    </row>
    <row r="2275" spans="1:5" x14ac:dyDescent="0.25">
      <c r="A2275" s="7" t="s">
        <v>17</v>
      </c>
      <c r="B2275" s="9">
        <v>10665</v>
      </c>
      <c r="C2275" s="9">
        <v>10664.93</v>
      </c>
      <c r="D2275" s="9">
        <v>15000</v>
      </c>
      <c r="E2275" s="10">
        <f t="shared" si="347"/>
        <v>4335.07</v>
      </c>
    </row>
    <row r="2276" spans="1:5" x14ac:dyDescent="0.25">
      <c r="A2276" s="7" t="s">
        <v>18</v>
      </c>
      <c r="B2276" s="9">
        <v>0</v>
      </c>
      <c r="C2276" s="9">
        <v>0</v>
      </c>
      <c r="D2276" s="9">
        <v>0</v>
      </c>
      <c r="E2276" s="10">
        <f t="shared" si="347"/>
        <v>0</v>
      </c>
    </row>
    <row r="2277" spans="1:5" x14ac:dyDescent="0.25">
      <c r="A2277" s="7" t="s">
        <v>19</v>
      </c>
      <c r="B2277" s="9">
        <v>0</v>
      </c>
      <c r="C2277" s="9">
        <v>0</v>
      </c>
      <c r="D2277" s="9">
        <v>0</v>
      </c>
      <c r="E2277" s="10">
        <f t="shared" si="347"/>
        <v>0</v>
      </c>
    </row>
    <row r="2278" spans="1:5" x14ac:dyDescent="0.25">
      <c r="A2278" s="7" t="s">
        <v>20</v>
      </c>
      <c r="B2278" s="9">
        <v>0</v>
      </c>
      <c r="C2278" s="9">
        <v>0</v>
      </c>
      <c r="D2278" s="9">
        <v>0</v>
      </c>
      <c r="E2278" s="10">
        <f t="shared" si="347"/>
        <v>0</v>
      </c>
    </row>
    <row r="2279" spans="1:5" x14ac:dyDescent="0.25">
      <c r="A2279" s="11" t="s">
        <v>21</v>
      </c>
      <c r="B2279" s="8">
        <v>10665</v>
      </c>
      <c r="C2279" s="8">
        <v>10664.93</v>
      </c>
      <c r="D2279" s="8">
        <v>15000</v>
      </c>
      <c r="E2279" s="10">
        <f t="shared" si="347"/>
        <v>4335.07</v>
      </c>
    </row>
    <row r="2280" spans="1:5" x14ac:dyDescent="0.25">
      <c r="A2280" s="7" t="s">
        <v>22</v>
      </c>
      <c r="B2280" s="9">
        <v>4643.3500000000004</v>
      </c>
      <c r="C2280" s="9">
        <v>4643.37</v>
      </c>
      <c r="D2280" s="9">
        <v>3220</v>
      </c>
      <c r="E2280" s="10">
        <f t="shared" si="347"/>
        <v>-1423.37</v>
      </c>
    </row>
    <row r="2281" spans="1:5" x14ac:dyDescent="0.25">
      <c r="A2281" s="7" t="s">
        <v>23</v>
      </c>
      <c r="B2281" s="9">
        <v>0</v>
      </c>
      <c r="C2281" s="9">
        <v>0</v>
      </c>
      <c r="D2281" s="9">
        <v>0</v>
      </c>
      <c r="E2281" s="10">
        <f t="shared" si="347"/>
        <v>0</v>
      </c>
    </row>
    <row r="2282" spans="1:5" x14ac:dyDescent="0.25">
      <c r="A2282" s="7" t="s">
        <v>24</v>
      </c>
      <c r="B2282" s="9">
        <v>4835</v>
      </c>
      <c r="C2282" s="9">
        <v>4835</v>
      </c>
      <c r="D2282" s="9">
        <v>0</v>
      </c>
      <c r="E2282" s="10">
        <f t="shared" si="347"/>
        <v>-4835</v>
      </c>
    </row>
    <row r="2283" spans="1:5" x14ac:dyDescent="0.25">
      <c r="A2283" s="11" t="s">
        <v>25</v>
      </c>
      <c r="B2283" s="8">
        <v>9478.35</v>
      </c>
      <c r="C2283" s="8">
        <v>9478.369999999999</v>
      </c>
      <c r="D2283" s="8">
        <v>3220</v>
      </c>
      <c r="E2283" s="10">
        <f t="shared" si="347"/>
        <v>-6258.369999999999</v>
      </c>
    </row>
    <row r="2284" spans="1:5" ht="15.75" thickBot="1" x14ac:dyDescent="0.3">
      <c r="A2284" s="1" t="s">
        <v>26</v>
      </c>
      <c r="B2284" s="2">
        <f>B2283+B2279+B2274+B2270</f>
        <v>717490.58000000007</v>
      </c>
      <c r="C2284" s="2">
        <f t="shared" ref="C2284:D2284" si="348">C2283+C2279+C2274+C2270</f>
        <v>717491</v>
      </c>
      <c r="D2284" s="2">
        <f t="shared" si="348"/>
        <v>698971</v>
      </c>
      <c r="E2284" s="3">
        <f t="shared" si="347"/>
        <v>-18520</v>
      </c>
    </row>
    <row r="2285" spans="1:5" x14ac:dyDescent="0.25">
      <c r="A2285" s="4"/>
      <c r="B2285" s="14" t="s">
        <v>6</v>
      </c>
      <c r="C2285" s="14" t="s">
        <v>7</v>
      </c>
      <c r="D2285" s="14" t="s">
        <v>7</v>
      </c>
      <c r="E2285" s="15" t="str">
        <f>$E$5</f>
        <v>2025-26 +/-</v>
      </c>
    </row>
    <row r="2286" spans="1:5" x14ac:dyDescent="0.25">
      <c r="A2286" s="6" t="s">
        <v>94</v>
      </c>
      <c r="B2286" s="14" t="str">
        <f>$B$6</f>
        <v>2024-25</v>
      </c>
      <c r="C2286" s="14" t="str">
        <f>$C$6</f>
        <v>2024-25</v>
      </c>
      <c r="D2286" s="14" t="str">
        <f>$D$6</f>
        <v>2025-26</v>
      </c>
      <c r="E2286" s="15" t="str">
        <f>$E$6</f>
        <v>2024-25</v>
      </c>
    </row>
    <row r="2287" spans="1:5" x14ac:dyDescent="0.25">
      <c r="A2287" s="7" t="s">
        <v>9</v>
      </c>
      <c r="B2287" s="8">
        <v>725637.85</v>
      </c>
      <c r="C2287" s="9">
        <v>725638</v>
      </c>
      <c r="D2287" s="9">
        <v>744704</v>
      </c>
      <c r="E2287" s="10">
        <f t="shared" ref="E2287:E2304" si="349">D2287-C2287</f>
        <v>19066</v>
      </c>
    </row>
    <row r="2288" spans="1:5" x14ac:dyDescent="0.25">
      <c r="A2288" s="7" t="s">
        <v>10</v>
      </c>
      <c r="B2288" s="9">
        <v>26895.18</v>
      </c>
      <c r="C2288" s="9">
        <v>26895</v>
      </c>
      <c r="D2288" s="9">
        <v>37626</v>
      </c>
      <c r="E2288" s="10">
        <f t="shared" si="349"/>
        <v>10731</v>
      </c>
    </row>
    <row r="2289" spans="1:5" x14ac:dyDescent="0.25">
      <c r="A2289" s="7" t="s">
        <v>11</v>
      </c>
      <c r="B2289" s="9">
        <v>406556.41</v>
      </c>
      <c r="C2289" s="9">
        <v>406557</v>
      </c>
      <c r="D2289" s="9">
        <v>396909</v>
      </c>
      <c r="E2289" s="10">
        <f t="shared" si="349"/>
        <v>-9648</v>
      </c>
    </row>
    <row r="2290" spans="1:5" x14ac:dyDescent="0.25">
      <c r="A2290" s="11" t="s">
        <v>12</v>
      </c>
      <c r="B2290" s="8">
        <v>1159089.44</v>
      </c>
      <c r="C2290" s="8">
        <v>1159090</v>
      </c>
      <c r="D2290" s="8">
        <v>1179239</v>
      </c>
      <c r="E2290" s="10">
        <f t="shared" si="349"/>
        <v>20149</v>
      </c>
    </row>
    <row r="2291" spans="1:5" x14ac:dyDescent="0.25">
      <c r="A2291" s="7" t="s">
        <v>13</v>
      </c>
      <c r="B2291" s="9">
        <v>21855.040000000001</v>
      </c>
      <c r="C2291" s="9">
        <v>21855</v>
      </c>
      <c r="D2291" s="9">
        <v>20163</v>
      </c>
      <c r="E2291" s="10">
        <f t="shared" si="349"/>
        <v>-1692</v>
      </c>
    </row>
    <row r="2292" spans="1:5" x14ac:dyDescent="0.25">
      <c r="A2292" s="7" t="s">
        <v>14</v>
      </c>
      <c r="B2292" s="9">
        <v>70544.62999999999</v>
      </c>
      <c r="C2292" s="9">
        <v>70544</v>
      </c>
      <c r="D2292" s="9">
        <v>96190</v>
      </c>
      <c r="E2292" s="10">
        <f t="shared" si="349"/>
        <v>25646</v>
      </c>
    </row>
    <row r="2293" spans="1:5" x14ac:dyDescent="0.25">
      <c r="A2293" s="7" t="s">
        <v>15</v>
      </c>
      <c r="B2293" s="9">
        <v>6312.37</v>
      </c>
      <c r="C2293" s="9">
        <v>6312.6</v>
      </c>
      <c r="D2293" s="9">
        <v>9771</v>
      </c>
      <c r="E2293" s="10">
        <f t="shared" si="349"/>
        <v>3458.3999999999996</v>
      </c>
    </row>
    <row r="2294" spans="1:5" x14ac:dyDescent="0.25">
      <c r="A2294" s="11" t="s">
        <v>16</v>
      </c>
      <c r="B2294" s="8">
        <v>98712.039999999979</v>
      </c>
      <c r="C2294" s="8">
        <v>98711.6</v>
      </c>
      <c r="D2294" s="8">
        <v>126124</v>
      </c>
      <c r="E2294" s="10">
        <f t="shared" si="349"/>
        <v>27412.399999999994</v>
      </c>
    </row>
    <row r="2295" spans="1:5" x14ac:dyDescent="0.25">
      <c r="A2295" s="7" t="s">
        <v>17</v>
      </c>
      <c r="B2295" s="9">
        <v>9307.7099999999991</v>
      </c>
      <c r="C2295" s="9">
        <v>9308</v>
      </c>
      <c r="D2295" s="9">
        <v>16767</v>
      </c>
      <c r="E2295" s="10">
        <f t="shared" si="349"/>
        <v>7459</v>
      </c>
    </row>
    <row r="2296" spans="1:5" x14ac:dyDescent="0.25">
      <c r="A2296" s="7" t="s">
        <v>18</v>
      </c>
      <c r="B2296" s="9">
        <v>3358.72</v>
      </c>
      <c r="C2296" s="9">
        <v>3358.4</v>
      </c>
      <c r="D2296" s="9">
        <v>0</v>
      </c>
      <c r="E2296" s="10">
        <f t="shared" si="349"/>
        <v>-3358.4</v>
      </c>
    </row>
    <row r="2297" spans="1:5" x14ac:dyDescent="0.25">
      <c r="A2297" s="7" t="s">
        <v>19</v>
      </c>
      <c r="B2297" s="9">
        <v>0</v>
      </c>
      <c r="C2297" s="9">
        <v>0</v>
      </c>
      <c r="D2297" s="9">
        <v>0</v>
      </c>
      <c r="E2297" s="10">
        <f t="shared" si="349"/>
        <v>0</v>
      </c>
    </row>
    <row r="2298" spans="1:5" x14ac:dyDescent="0.25">
      <c r="A2298" s="7" t="s">
        <v>20</v>
      </c>
      <c r="B2298" s="9">
        <v>81404</v>
      </c>
      <c r="C2298" s="9">
        <v>81404</v>
      </c>
      <c r="D2298" s="9">
        <v>82938</v>
      </c>
      <c r="E2298" s="10">
        <f t="shared" si="349"/>
        <v>1534</v>
      </c>
    </row>
    <row r="2299" spans="1:5" x14ac:dyDescent="0.25">
      <c r="A2299" s="11" t="s">
        <v>21</v>
      </c>
      <c r="B2299" s="8">
        <v>94070.43</v>
      </c>
      <c r="C2299" s="8">
        <v>94070.399999999994</v>
      </c>
      <c r="D2299" s="8">
        <v>99705</v>
      </c>
      <c r="E2299" s="10">
        <f t="shared" si="349"/>
        <v>5634.6000000000058</v>
      </c>
    </row>
    <row r="2300" spans="1:5" x14ac:dyDescent="0.25">
      <c r="A2300" s="7" t="s">
        <v>22</v>
      </c>
      <c r="B2300" s="9">
        <v>1816.22</v>
      </c>
      <c r="C2300" s="9">
        <v>1816</v>
      </c>
      <c r="D2300" s="9">
        <v>1682</v>
      </c>
      <c r="E2300" s="10">
        <f t="shared" si="349"/>
        <v>-134</v>
      </c>
    </row>
    <row r="2301" spans="1:5" x14ac:dyDescent="0.25">
      <c r="A2301" s="7" t="s">
        <v>23</v>
      </c>
      <c r="B2301" s="9">
        <v>0</v>
      </c>
      <c r="C2301" s="9">
        <v>0</v>
      </c>
      <c r="D2301" s="9">
        <v>0</v>
      </c>
      <c r="E2301" s="10">
        <f t="shared" si="349"/>
        <v>0</v>
      </c>
    </row>
    <row r="2302" spans="1:5" x14ac:dyDescent="0.25">
      <c r="A2302" s="7" t="s">
        <v>24</v>
      </c>
      <c r="B2302" s="9">
        <v>0</v>
      </c>
      <c r="C2302" s="9">
        <v>0</v>
      </c>
      <c r="D2302" s="9">
        <v>0</v>
      </c>
      <c r="E2302" s="10">
        <f t="shared" si="349"/>
        <v>0</v>
      </c>
    </row>
    <row r="2303" spans="1:5" x14ac:dyDescent="0.25">
      <c r="A2303" s="11" t="s">
        <v>25</v>
      </c>
      <c r="B2303" s="8">
        <v>1816.22</v>
      </c>
      <c r="C2303" s="8">
        <v>1816</v>
      </c>
      <c r="D2303" s="8">
        <v>1682</v>
      </c>
      <c r="E2303" s="10">
        <f t="shared" si="349"/>
        <v>-134</v>
      </c>
    </row>
    <row r="2304" spans="1:5" ht="15.75" thickBot="1" x14ac:dyDescent="0.3">
      <c r="A2304" s="1" t="s">
        <v>26</v>
      </c>
      <c r="B2304" s="2">
        <f>B2303+B2299+B2294+B2290</f>
        <v>1353688.13</v>
      </c>
      <c r="C2304" s="2">
        <f t="shared" ref="C2304:D2304" si="350">C2303+C2299+C2294+C2290</f>
        <v>1353688</v>
      </c>
      <c r="D2304" s="2">
        <f t="shared" si="350"/>
        <v>1406750</v>
      </c>
      <c r="E2304" s="3">
        <f t="shared" si="349"/>
        <v>53062</v>
      </c>
    </row>
    <row r="2305" spans="1:5" x14ac:dyDescent="0.25">
      <c r="A2305" s="4"/>
      <c r="B2305" s="14" t="s">
        <v>6</v>
      </c>
      <c r="C2305" s="14" t="s">
        <v>7</v>
      </c>
      <c r="D2305" s="14" t="s">
        <v>7</v>
      </c>
      <c r="E2305" s="15" t="str">
        <f>$E$5</f>
        <v>2025-26 +/-</v>
      </c>
    </row>
    <row r="2306" spans="1:5" x14ac:dyDescent="0.25">
      <c r="A2306" s="6" t="s">
        <v>87</v>
      </c>
      <c r="B2306" s="14" t="str">
        <f>$B$6</f>
        <v>2024-25</v>
      </c>
      <c r="C2306" s="14" t="str">
        <f>$C$6</f>
        <v>2024-25</v>
      </c>
      <c r="D2306" s="14" t="str">
        <f>$D$6</f>
        <v>2025-26</v>
      </c>
      <c r="E2306" s="15" t="str">
        <f>$E$6</f>
        <v>2024-25</v>
      </c>
    </row>
    <row r="2307" spans="1:5" x14ac:dyDescent="0.25">
      <c r="A2307" s="7" t="s">
        <v>9</v>
      </c>
      <c r="B2307" s="8">
        <v>63067</v>
      </c>
      <c r="C2307" s="9">
        <v>63067</v>
      </c>
      <c r="D2307" s="9">
        <v>65374</v>
      </c>
      <c r="E2307" s="10">
        <f t="shared" ref="E2307:E2324" si="351">D2307-C2307</f>
        <v>2307</v>
      </c>
    </row>
    <row r="2308" spans="1:5" x14ac:dyDescent="0.25">
      <c r="A2308" s="7" t="s">
        <v>10</v>
      </c>
      <c r="B2308" s="9">
        <v>4809.25</v>
      </c>
      <c r="C2308" s="9">
        <v>4809</v>
      </c>
      <c r="D2308" s="9">
        <v>9680</v>
      </c>
      <c r="E2308" s="10">
        <f t="shared" si="351"/>
        <v>4871</v>
      </c>
    </row>
    <row r="2309" spans="1:5" x14ac:dyDescent="0.25">
      <c r="A2309" s="7" t="s">
        <v>11</v>
      </c>
      <c r="B2309" s="9">
        <v>29081.58</v>
      </c>
      <c r="C2309" s="9">
        <v>29081</v>
      </c>
      <c r="D2309" s="9">
        <v>29246</v>
      </c>
      <c r="E2309" s="10">
        <f t="shared" si="351"/>
        <v>165</v>
      </c>
    </row>
    <row r="2310" spans="1:5" x14ac:dyDescent="0.25">
      <c r="A2310" s="11" t="s">
        <v>12</v>
      </c>
      <c r="B2310" s="8">
        <v>96957.83</v>
      </c>
      <c r="C2310" s="8">
        <v>96957</v>
      </c>
      <c r="D2310" s="8">
        <v>104300</v>
      </c>
      <c r="E2310" s="10">
        <f t="shared" si="351"/>
        <v>7343</v>
      </c>
    </row>
    <row r="2311" spans="1:5" x14ac:dyDescent="0.25">
      <c r="A2311" s="7" t="s">
        <v>13</v>
      </c>
      <c r="B2311" s="9">
        <v>0</v>
      </c>
      <c r="C2311" s="9">
        <v>0</v>
      </c>
      <c r="D2311" s="9">
        <v>0</v>
      </c>
      <c r="E2311" s="10">
        <f t="shared" si="351"/>
        <v>0</v>
      </c>
    </row>
    <row r="2312" spans="1:5" x14ac:dyDescent="0.25">
      <c r="A2312" s="7" t="s">
        <v>14</v>
      </c>
      <c r="B2312" s="9">
        <v>0</v>
      </c>
      <c r="C2312" s="9">
        <v>0</v>
      </c>
      <c r="D2312" s="9">
        <v>0</v>
      </c>
      <c r="E2312" s="10">
        <f t="shared" si="351"/>
        <v>0</v>
      </c>
    </row>
    <row r="2313" spans="1:5" x14ac:dyDescent="0.25">
      <c r="A2313" s="7" t="s">
        <v>15</v>
      </c>
      <c r="B2313" s="9">
        <v>477.25</v>
      </c>
      <c r="C2313" s="9">
        <v>477</v>
      </c>
      <c r="D2313" s="9">
        <v>4207</v>
      </c>
      <c r="E2313" s="10">
        <f t="shared" si="351"/>
        <v>3730</v>
      </c>
    </row>
    <row r="2314" spans="1:5" x14ac:dyDescent="0.25">
      <c r="A2314" s="11" t="s">
        <v>16</v>
      </c>
      <c r="B2314" s="8">
        <v>477.25</v>
      </c>
      <c r="C2314" s="8">
        <v>477</v>
      </c>
      <c r="D2314" s="8">
        <v>4207</v>
      </c>
      <c r="E2314" s="10">
        <f t="shared" si="351"/>
        <v>3730</v>
      </c>
    </row>
    <row r="2315" spans="1:5" x14ac:dyDescent="0.25">
      <c r="A2315" s="7" t="s">
        <v>17</v>
      </c>
      <c r="B2315" s="9">
        <v>0</v>
      </c>
      <c r="C2315" s="9">
        <v>0</v>
      </c>
      <c r="D2315" s="9">
        <v>0</v>
      </c>
      <c r="E2315" s="10">
        <f t="shared" si="351"/>
        <v>0</v>
      </c>
    </row>
    <row r="2316" spans="1:5" x14ac:dyDescent="0.25">
      <c r="A2316" s="7" t="s">
        <v>18</v>
      </c>
      <c r="B2316" s="9">
        <v>0</v>
      </c>
      <c r="C2316" s="9">
        <v>0</v>
      </c>
      <c r="D2316" s="9">
        <v>0</v>
      </c>
      <c r="E2316" s="10">
        <f t="shared" si="351"/>
        <v>0</v>
      </c>
    </row>
    <row r="2317" spans="1:5" x14ac:dyDescent="0.25">
      <c r="A2317" s="7" t="s">
        <v>19</v>
      </c>
      <c r="B2317" s="9">
        <v>0</v>
      </c>
      <c r="C2317" s="9">
        <v>0</v>
      </c>
      <c r="D2317" s="9">
        <v>0</v>
      </c>
      <c r="E2317" s="10">
        <f t="shared" si="351"/>
        <v>0</v>
      </c>
    </row>
    <row r="2318" spans="1:5" x14ac:dyDescent="0.25">
      <c r="A2318" s="7" t="s">
        <v>20</v>
      </c>
      <c r="B2318" s="9">
        <v>0</v>
      </c>
      <c r="C2318" s="9">
        <v>0</v>
      </c>
      <c r="D2318" s="9">
        <v>0</v>
      </c>
      <c r="E2318" s="10">
        <f t="shared" si="351"/>
        <v>0</v>
      </c>
    </row>
    <row r="2319" spans="1:5" x14ac:dyDescent="0.25">
      <c r="A2319" s="11" t="s">
        <v>21</v>
      </c>
      <c r="B2319" s="8">
        <v>0</v>
      </c>
      <c r="C2319" s="8">
        <v>0</v>
      </c>
      <c r="D2319" s="8">
        <v>0</v>
      </c>
      <c r="E2319" s="10">
        <f t="shared" si="351"/>
        <v>0</v>
      </c>
    </row>
    <row r="2320" spans="1:5" x14ac:dyDescent="0.25">
      <c r="A2320" s="7" t="s">
        <v>22</v>
      </c>
      <c r="B2320" s="9">
        <v>299.99</v>
      </c>
      <c r="C2320" s="9">
        <v>300</v>
      </c>
      <c r="D2320" s="9">
        <v>2012</v>
      </c>
      <c r="E2320" s="10">
        <f t="shared" si="351"/>
        <v>1712</v>
      </c>
    </row>
    <row r="2321" spans="1:5" x14ac:dyDescent="0.25">
      <c r="A2321" s="7" t="s">
        <v>23</v>
      </c>
      <c r="B2321" s="9">
        <v>0</v>
      </c>
      <c r="C2321" s="9">
        <v>0</v>
      </c>
      <c r="D2321" s="9">
        <v>0</v>
      </c>
      <c r="E2321" s="10">
        <f t="shared" si="351"/>
        <v>0</v>
      </c>
    </row>
    <row r="2322" spans="1:5" x14ac:dyDescent="0.25">
      <c r="A2322" s="7" t="s">
        <v>24</v>
      </c>
      <c r="B2322" s="9">
        <v>0</v>
      </c>
      <c r="C2322" s="9">
        <v>0</v>
      </c>
      <c r="D2322" s="9">
        <v>0</v>
      </c>
      <c r="E2322" s="10">
        <f t="shared" si="351"/>
        <v>0</v>
      </c>
    </row>
    <row r="2323" spans="1:5" x14ac:dyDescent="0.25">
      <c r="A2323" s="11" t="s">
        <v>25</v>
      </c>
      <c r="B2323" s="8">
        <v>299.99</v>
      </c>
      <c r="C2323" s="8">
        <v>300</v>
      </c>
      <c r="D2323" s="8">
        <v>2012</v>
      </c>
      <c r="E2323" s="10">
        <f t="shared" si="351"/>
        <v>1712</v>
      </c>
    </row>
    <row r="2324" spans="1:5" ht="15.75" thickBot="1" x14ac:dyDescent="0.3">
      <c r="A2324" s="1" t="s">
        <v>26</v>
      </c>
      <c r="B2324" s="2">
        <f>B2323+B2319+B2314+B2310</f>
        <v>97735.07</v>
      </c>
      <c r="C2324" s="2">
        <f t="shared" ref="C2324:D2324" si="352">C2323+C2319+C2314+C2310</f>
        <v>97734</v>
      </c>
      <c r="D2324" s="2">
        <f t="shared" si="352"/>
        <v>110519</v>
      </c>
      <c r="E2324" s="3">
        <f t="shared" si="351"/>
        <v>12785</v>
      </c>
    </row>
    <row r="2325" spans="1:5" x14ac:dyDescent="0.25">
      <c r="A2325" s="4"/>
      <c r="B2325" s="14" t="s">
        <v>6</v>
      </c>
      <c r="C2325" s="14" t="s">
        <v>7</v>
      </c>
      <c r="D2325" s="14" t="s">
        <v>7</v>
      </c>
      <c r="E2325" s="15" t="str">
        <f>$E$5</f>
        <v>2025-26 +/-</v>
      </c>
    </row>
    <row r="2326" spans="1:5" x14ac:dyDescent="0.25">
      <c r="A2326" s="6" t="s">
        <v>151</v>
      </c>
      <c r="B2326" s="14" t="str">
        <f>$B$6</f>
        <v>2024-25</v>
      </c>
      <c r="C2326" s="14" t="str">
        <f>$C$6</f>
        <v>2024-25</v>
      </c>
      <c r="D2326" s="14" t="str">
        <f>$D$6</f>
        <v>2025-26</v>
      </c>
      <c r="E2326" s="15" t="str">
        <f>$E$6</f>
        <v>2024-25</v>
      </c>
    </row>
    <row r="2327" spans="1:5" x14ac:dyDescent="0.25">
      <c r="A2327" s="7" t="s">
        <v>9</v>
      </c>
      <c r="B2327" s="8">
        <v>165555.95000000001</v>
      </c>
      <c r="C2327" s="9">
        <v>165556</v>
      </c>
      <c r="D2327" s="9">
        <v>167932</v>
      </c>
      <c r="E2327" s="10">
        <f t="shared" ref="E2327:E2344" si="353">D2327-C2327</f>
        <v>2376</v>
      </c>
    </row>
    <row r="2328" spans="1:5" x14ac:dyDescent="0.25">
      <c r="A2328" s="7" t="s">
        <v>10</v>
      </c>
      <c r="B2328" s="9">
        <v>0</v>
      </c>
      <c r="C2328" s="9">
        <v>0</v>
      </c>
      <c r="D2328" s="9">
        <v>4048</v>
      </c>
      <c r="E2328" s="10">
        <f t="shared" si="353"/>
        <v>4048</v>
      </c>
    </row>
    <row r="2329" spans="1:5" x14ac:dyDescent="0.25">
      <c r="A2329" s="7" t="s">
        <v>11</v>
      </c>
      <c r="B2329" s="9">
        <v>66381.62</v>
      </c>
      <c r="C2329" s="9">
        <v>66383</v>
      </c>
      <c r="D2329" s="9">
        <v>66979</v>
      </c>
      <c r="E2329" s="10">
        <f t="shared" si="353"/>
        <v>596</v>
      </c>
    </row>
    <row r="2330" spans="1:5" x14ac:dyDescent="0.25">
      <c r="A2330" s="11" t="s">
        <v>12</v>
      </c>
      <c r="B2330" s="8">
        <v>231937.57</v>
      </c>
      <c r="C2330" s="8">
        <v>231939</v>
      </c>
      <c r="D2330" s="8">
        <v>238959</v>
      </c>
      <c r="E2330" s="10">
        <f t="shared" si="353"/>
        <v>7020</v>
      </c>
    </row>
    <row r="2331" spans="1:5" x14ac:dyDescent="0.25">
      <c r="A2331" s="7" t="s">
        <v>13</v>
      </c>
      <c r="B2331" s="9">
        <v>736.86</v>
      </c>
      <c r="C2331" s="9">
        <v>737</v>
      </c>
      <c r="D2331" s="9">
        <v>5465</v>
      </c>
      <c r="E2331" s="10">
        <f t="shared" si="353"/>
        <v>4728</v>
      </c>
    </row>
    <row r="2332" spans="1:5" x14ac:dyDescent="0.25">
      <c r="A2332" s="7" t="s">
        <v>14</v>
      </c>
      <c r="B2332" s="9">
        <v>2386.81</v>
      </c>
      <c r="C2332" s="9">
        <v>2386.6</v>
      </c>
      <c r="D2332" s="9">
        <v>17463</v>
      </c>
      <c r="E2332" s="10">
        <f t="shared" si="353"/>
        <v>15076.4</v>
      </c>
    </row>
    <row r="2333" spans="1:5" x14ac:dyDescent="0.25">
      <c r="A2333" s="7" t="s">
        <v>15</v>
      </c>
      <c r="B2333" s="9">
        <v>1687.71</v>
      </c>
      <c r="C2333" s="9">
        <v>1688</v>
      </c>
      <c r="D2333" s="9">
        <v>2522</v>
      </c>
      <c r="E2333" s="10">
        <f t="shared" si="353"/>
        <v>834</v>
      </c>
    </row>
    <row r="2334" spans="1:5" x14ac:dyDescent="0.25">
      <c r="A2334" s="11" t="s">
        <v>16</v>
      </c>
      <c r="B2334" s="8">
        <v>4811.38</v>
      </c>
      <c r="C2334" s="8">
        <v>4811.6000000000004</v>
      </c>
      <c r="D2334" s="8">
        <v>25450</v>
      </c>
      <c r="E2334" s="10">
        <f t="shared" si="353"/>
        <v>20638.400000000001</v>
      </c>
    </row>
    <row r="2335" spans="1:5" x14ac:dyDescent="0.25">
      <c r="A2335" s="7" t="s">
        <v>17</v>
      </c>
      <c r="B2335" s="9">
        <v>0</v>
      </c>
      <c r="C2335" s="9">
        <v>0</v>
      </c>
      <c r="D2335" s="9">
        <v>0</v>
      </c>
      <c r="E2335" s="10">
        <f t="shared" si="353"/>
        <v>0</v>
      </c>
    </row>
    <row r="2336" spans="1:5" x14ac:dyDescent="0.25">
      <c r="A2336" s="7" t="s">
        <v>18</v>
      </c>
      <c r="B2336" s="9">
        <v>0</v>
      </c>
      <c r="C2336" s="9">
        <v>0</v>
      </c>
      <c r="D2336" s="9">
        <v>460</v>
      </c>
      <c r="E2336" s="10">
        <f t="shared" si="353"/>
        <v>460</v>
      </c>
    </row>
    <row r="2337" spans="1:5" x14ac:dyDescent="0.25">
      <c r="A2337" s="7" t="s">
        <v>19</v>
      </c>
      <c r="B2337" s="9">
        <v>0</v>
      </c>
      <c r="C2337" s="9">
        <v>0</v>
      </c>
      <c r="D2337" s="9">
        <v>0</v>
      </c>
      <c r="E2337" s="10">
        <f t="shared" si="353"/>
        <v>0</v>
      </c>
    </row>
    <row r="2338" spans="1:5" x14ac:dyDescent="0.25">
      <c r="A2338" s="7" t="s">
        <v>20</v>
      </c>
      <c r="B2338" s="9">
        <v>0</v>
      </c>
      <c r="C2338" s="9">
        <v>0</v>
      </c>
      <c r="D2338" s="9">
        <v>0</v>
      </c>
      <c r="E2338" s="10">
        <f t="shared" si="353"/>
        <v>0</v>
      </c>
    </row>
    <row r="2339" spans="1:5" x14ac:dyDescent="0.25">
      <c r="A2339" s="11" t="s">
        <v>21</v>
      </c>
      <c r="B2339" s="8">
        <v>0</v>
      </c>
      <c r="C2339" s="8">
        <v>0</v>
      </c>
      <c r="D2339" s="8">
        <v>460</v>
      </c>
      <c r="E2339" s="10">
        <f t="shared" si="353"/>
        <v>460</v>
      </c>
    </row>
    <row r="2340" spans="1:5" x14ac:dyDescent="0.25">
      <c r="A2340" s="7" t="s">
        <v>22</v>
      </c>
      <c r="B2340" s="9">
        <v>0</v>
      </c>
      <c r="C2340" s="9">
        <v>0</v>
      </c>
      <c r="D2340" s="9">
        <v>540</v>
      </c>
      <c r="E2340" s="10">
        <f t="shared" si="353"/>
        <v>540</v>
      </c>
    </row>
    <row r="2341" spans="1:5" x14ac:dyDescent="0.25">
      <c r="A2341" s="7" t="s">
        <v>23</v>
      </c>
      <c r="B2341" s="9">
        <v>0</v>
      </c>
      <c r="C2341" s="9">
        <v>0</v>
      </c>
      <c r="D2341" s="9">
        <v>0</v>
      </c>
      <c r="E2341" s="10">
        <f t="shared" si="353"/>
        <v>0</v>
      </c>
    </row>
    <row r="2342" spans="1:5" x14ac:dyDescent="0.25">
      <c r="A2342" s="7" t="s">
        <v>24</v>
      </c>
      <c r="B2342" s="9">
        <v>0</v>
      </c>
      <c r="C2342" s="9">
        <v>0</v>
      </c>
      <c r="D2342" s="9">
        <v>0</v>
      </c>
      <c r="E2342" s="10">
        <f t="shared" si="353"/>
        <v>0</v>
      </c>
    </row>
    <row r="2343" spans="1:5" x14ac:dyDescent="0.25">
      <c r="A2343" s="11" t="s">
        <v>25</v>
      </c>
      <c r="B2343" s="8">
        <v>0</v>
      </c>
      <c r="C2343" s="8">
        <v>0</v>
      </c>
      <c r="D2343" s="8">
        <v>540</v>
      </c>
      <c r="E2343" s="10">
        <f t="shared" si="353"/>
        <v>540</v>
      </c>
    </row>
    <row r="2344" spans="1:5" ht="15.75" thickBot="1" x14ac:dyDescent="0.3">
      <c r="A2344" s="1" t="s">
        <v>26</v>
      </c>
      <c r="B2344" s="2">
        <f>B2343+B2339+B2334+B2330</f>
        <v>236748.95</v>
      </c>
      <c r="C2344" s="2">
        <f t="shared" ref="C2344:D2344" si="354">C2343+C2339+C2334+C2330</f>
        <v>236750.6</v>
      </c>
      <c r="D2344" s="2">
        <f t="shared" si="354"/>
        <v>265409</v>
      </c>
      <c r="E2344" s="3">
        <f t="shared" si="353"/>
        <v>28658.399999999994</v>
      </c>
    </row>
    <row r="2345" spans="1:5" x14ac:dyDescent="0.25">
      <c r="A2345" s="4"/>
      <c r="B2345" s="14" t="s">
        <v>6</v>
      </c>
      <c r="C2345" s="14" t="s">
        <v>7</v>
      </c>
      <c r="D2345" s="14" t="s">
        <v>7</v>
      </c>
      <c r="E2345" s="15" t="str">
        <f>$E$5</f>
        <v>2025-26 +/-</v>
      </c>
    </row>
    <row r="2346" spans="1:5" x14ac:dyDescent="0.25">
      <c r="A2346" s="6" t="s">
        <v>107</v>
      </c>
      <c r="B2346" s="14" t="str">
        <f>$B$6</f>
        <v>2024-25</v>
      </c>
      <c r="C2346" s="14" t="str">
        <f>$C$6</f>
        <v>2024-25</v>
      </c>
      <c r="D2346" s="14" t="str">
        <f>$D$6</f>
        <v>2025-26</v>
      </c>
      <c r="E2346" s="15" t="str">
        <f>$E$6</f>
        <v>2024-25</v>
      </c>
    </row>
    <row r="2347" spans="1:5" x14ac:dyDescent="0.25">
      <c r="A2347" s="7" t="s">
        <v>9</v>
      </c>
      <c r="B2347" s="8">
        <v>0</v>
      </c>
      <c r="C2347" s="9">
        <v>0</v>
      </c>
      <c r="D2347" s="9">
        <v>0</v>
      </c>
      <c r="E2347" s="10">
        <f t="shared" ref="E2347:E2364" si="355">D2347-C2347</f>
        <v>0</v>
      </c>
    </row>
    <row r="2348" spans="1:5" x14ac:dyDescent="0.25">
      <c r="A2348" s="7" t="s">
        <v>10</v>
      </c>
      <c r="B2348" s="9">
        <v>0</v>
      </c>
      <c r="C2348" s="9">
        <v>0</v>
      </c>
      <c r="D2348" s="9">
        <v>0</v>
      </c>
      <c r="E2348" s="10">
        <f t="shared" si="355"/>
        <v>0</v>
      </c>
    </row>
    <row r="2349" spans="1:5" x14ac:dyDescent="0.25">
      <c r="A2349" s="7" t="s">
        <v>11</v>
      </c>
      <c r="B2349" s="9">
        <v>5672.94</v>
      </c>
      <c r="C2349" s="9">
        <v>5673</v>
      </c>
      <c r="D2349" s="9">
        <v>5906</v>
      </c>
      <c r="E2349" s="10">
        <f t="shared" si="355"/>
        <v>233</v>
      </c>
    </row>
    <row r="2350" spans="1:5" x14ac:dyDescent="0.25">
      <c r="A2350" s="11" t="s">
        <v>12</v>
      </c>
      <c r="B2350" s="8">
        <v>5672.94</v>
      </c>
      <c r="C2350" s="8">
        <v>5673</v>
      </c>
      <c r="D2350" s="8">
        <v>5906</v>
      </c>
      <c r="E2350" s="10">
        <f t="shared" si="355"/>
        <v>233</v>
      </c>
    </row>
    <row r="2351" spans="1:5" x14ac:dyDescent="0.25">
      <c r="A2351" s="7" t="s">
        <v>13</v>
      </c>
      <c r="B2351" s="9">
        <v>0</v>
      </c>
      <c r="C2351" s="9">
        <v>0</v>
      </c>
      <c r="D2351" s="9">
        <v>0</v>
      </c>
      <c r="E2351" s="10">
        <f t="shared" si="355"/>
        <v>0</v>
      </c>
    </row>
    <row r="2352" spans="1:5" x14ac:dyDescent="0.25">
      <c r="A2352" s="7" t="s">
        <v>14</v>
      </c>
      <c r="B2352" s="9">
        <v>755396</v>
      </c>
      <c r="C2352" s="9">
        <v>755396</v>
      </c>
      <c r="D2352" s="9">
        <v>633924</v>
      </c>
      <c r="E2352" s="10">
        <f t="shared" si="355"/>
        <v>-121472</v>
      </c>
    </row>
    <row r="2353" spans="1:5" x14ac:dyDescent="0.25">
      <c r="A2353" s="7" t="s">
        <v>15</v>
      </c>
      <c r="B2353" s="9">
        <v>0</v>
      </c>
      <c r="C2353" s="9">
        <v>0</v>
      </c>
      <c r="D2353" s="9">
        <v>0</v>
      </c>
      <c r="E2353" s="10">
        <f t="shared" si="355"/>
        <v>0</v>
      </c>
    </row>
    <row r="2354" spans="1:5" x14ac:dyDescent="0.25">
      <c r="A2354" s="11" t="s">
        <v>16</v>
      </c>
      <c r="B2354" s="8">
        <v>755396</v>
      </c>
      <c r="C2354" s="8">
        <v>755396</v>
      </c>
      <c r="D2354" s="8">
        <v>633924</v>
      </c>
      <c r="E2354" s="10">
        <f t="shared" si="355"/>
        <v>-121472</v>
      </c>
    </row>
    <row r="2355" spans="1:5" x14ac:dyDescent="0.25">
      <c r="A2355" s="7" t="s">
        <v>17</v>
      </c>
      <c r="B2355" s="9">
        <v>0</v>
      </c>
      <c r="C2355" s="9">
        <v>0</v>
      </c>
      <c r="D2355" s="9">
        <v>0</v>
      </c>
      <c r="E2355" s="10">
        <f t="shared" si="355"/>
        <v>0</v>
      </c>
    </row>
    <row r="2356" spans="1:5" x14ac:dyDescent="0.25">
      <c r="A2356" s="7" t="s">
        <v>18</v>
      </c>
      <c r="B2356" s="9">
        <v>289</v>
      </c>
      <c r="C2356" s="9">
        <v>289</v>
      </c>
      <c r="D2356" s="9">
        <v>0</v>
      </c>
      <c r="E2356" s="10">
        <f t="shared" si="355"/>
        <v>-289</v>
      </c>
    </row>
    <row r="2357" spans="1:5" x14ac:dyDescent="0.25">
      <c r="A2357" s="7" t="s">
        <v>19</v>
      </c>
      <c r="B2357" s="9">
        <v>0</v>
      </c>
      <c r="C2357" s="9">
        <v>0</v>
      </c>
      <c r="D2357" s="9">
        <v>0</v>
      </c>
      <c r="E2357" s="10">
        <f t="shared" si="355"/>
        <v>0</v>
      </c>
    </row>
    <row r="2358" spans="1:5" x14ac:dyDescent="0.25">
      <c r="A2358" s="7" t="s">
        <v>20</v>
      </c>
      <c r="B2358" s="9">
        <v>0</v>
      </c>
      <c r="C2358" s="9">
        <v>0</v>
      </c>
      <c r="D2358" s="9">
        <v>0</v>
      </c>
      <c r="E2358" s="10">
        <f t="shared" si="355"/>
        <v>0</v>
      </c>
    </row>
    <row r="2359" spans="1:5" x14ac:dyDescent="0.25">
      <c r="A2359" s="11" t="s">
        <v>21</v>
      </c>
      <c r="B2359" s="8">
        <v>289</v>
      </c>
      <c r="C2359" s="8">
        <v>289</v>
      </c>
      <c r="D2359" s="8">
        <v>0</v>
      </c>
      <c r="E2359" s="10">
        <f t="shared" si="355"/>
        <v>-289</v>
      </c>
    </row>
    <row r="2360" spans="1:5" x14ac:dyDescent="0.25">
      <c r="A2360" s="7" t="s">
        <v>22</v>
      </c>
      <c r="B2360" s="9">
        <v>0</v>
      </c>
      <c r="C2360" s="9">
        <v>0</v>
      </c>
      <c r="D2360" s="9">
        <v>0</v>
      </c>
      <c r="E2360" s="10">
        <f t="shared" si="355"/>
        <v>0</v>
      </c>
    </row>
    <row r="2361" spans="1:5" x14ac:dyDescent="0.25">
      <c r="A2361" s="7" t="s">
        <v>23</v>
      </c>
      <c r="B2361" s="9">
        <v>0</v>
      </c>
      <c r="C2361" s="9">
        <v>0</v>
      </c>
      <c r="D2361" s="9">
        <v>0</v>
      </c>
      <c r="E2361" s="10">
        <f t="shared" si="355"/>
        <v>0</v>
      </c>
    </row>
    <row r="2362" spans="1:5" x14ac:dyDescent="0.25">
      <c r="A2362" s="7" t="s">
        <v>24</v>
      </c>
      <c r="B2362" s="9">
        <v>0</v>
      </c>
      <c r="C2362" s="9">
        <v>0</v>
      </c>
      <c r="D2362" s="9">
        <v>0</v>
      </c>
      <c r="E2362" s="10">
        <f t="shared" si="355"/>
        <v>0</v>
      </c>
    </row>
    <row r="2363" spans="1:5" x14ac:dyDescent="0.25">
      <c r="A2363" s="11" t="s">
        <v>25</v>
      </c>
      <c r="B2363" s="8">
        <v>0</v>
      </c>
      <c r="C2363" s="8">
        <v>0</v>
      </c>
      <c r="D2363" s="8">
        <v>0</v>
      </c>
      <c r="E2363" s="10">
        <f t="shared" si="355"/>
        <v>0</v>
      </c>
    </row>
    <row r="2364" spans="1:5" ht="15.75" thickBot="1" x14ac:dyDescent="0.3">
      <c r="A2364" s="1" t="s">
        <v>26</v>
      </c>
      <c r="B2364" s="2">
        <f>B2363+B2359+B2354+B2350</f>
        <v>761357.94</v>
      </c>
      <c r="C2364" s="2">
        <f t="shared" ref="C2364:D2364" si="356">C2363+C2359+C2354+C2350</f>
        <v>761358</v>
      </c>
      <c r="D2364" s="2">
        <f t="shared" si="356"/>
        <v>639830</v>
      </c>
      <c r="E2364" s="3">
        <f t="shared" si="355"/>
        <v>-121528</v>
      </c>
    </row>
    <row r="2365" spans="1:5" x14ac:dyDescent="0.25">
      <c r="A2365" s="4"/>
      <c r="B2365" s="14" t="s">
        <v>6</v>
      </c>
      <c r="C2365" s="14" t="s">
        <v>7</v>
      </c>
      <c r="D2365" s="14" t="s">
        <v>7</v>
      </c>
      <c r="E2365" s="15" t="str">
        <f>$E$5</f>
        <v>2025-26 +/-</v>
      </c>
    </row>
    <row r="2366" spans="1:5" x14ac:dyDescent="0.25">
      <c r="A2366" s="6" t="s">
        <v>95</v>
      </c>
      <c r="B2366" s="14" t="str">
        <f>$B$6</f>
        <v>2024-25</v>
      </c>
      <c r="C2366" s="14" t="str">
        <f>$C$6</f>
        <v>2024-25</v>
      </c>
      <c r="D2366" s="14" t="str">
        <f>$D$6</f>
        <v>2025-26</v>
      </c>
      <c r="E2366" s="15" t="str">
        <f>$E$6</f>
        <v>2024-25</v>
      </c>
    </row>
    <row r="2367" spans="1:5" x14ac:dyDescent="0.25">
      <c r="A2367" s="7" t="s">
        <v>9</v>
      </c>
      <c r="B2367" s="8">
        <v>102520.23999999999</v>
      </c>
      <c r="C2367" s="9">
        <v>102521</v>
      </c>
      <c r="D2367" s="9">
        <v>50000</v>
      </c>
      <c r="E2367" s="10">
        <f t="shared" ref="E2367:E2384" si="357">D2367-C2367</f>
        <v>-52521</v>
      </c>
    </row>
    <row r="2368" spans="1:5" x14ac:dyDescent="0.25">
      <c r="A2368" s="7" t="s">
        <v>10</v>
      </c>
      <c r="B2368" s="9">
        <v>1320</v>
      </c>
      <c r="C2368" s="9">
        <v>1320</v>
      </c>
      <c r="D2368" s="9">
        <v>9477</v>
      </c>
      <c r="E2368" s="10">
        <f t="shared" si="357"/>
        <v>8157</v>
      </c>
    </row>
    <row r="2369" spans="1:5" x14ac:dyDescent="0.25">
      <c r="A2369" s="7" t="s">
        <v>11</v>
      </c>
      <c r="B2369" s="9">
        <v>57613.510000000009</v>
      </c>
      <c r="C2369" s="9">
        <v>57614</v>
      </c>
      <c r="D2369" s="9">
        <v>27801</v>
      </c>
      <c r="E2369" s="10">
        <f t="shared" si="357"/>
        <v>-29813</v>
      </c>
    </row>
    <row r="2370" spans="1:5" x14ac:dyDescent="0.25">
      <c r="A2370" s="11" t="s">
        <v>12</v>
      </c>
      <c r="B2370" s="8">
        <v>161453.75</v>
      </c>
      <c r="C2370" s="8">
        <v>161455</v>
      </c>
      <c r="D2370" s="8">
        <v>87278</v>
      </c>
      <c r="E2370" s="10">
        <f t="shared" si="357"/>
        <v>-74177</v>
      </c>
    </row>
    <row r="2371" spans="1:5" x14ac:dyDescent="0.25">
      <c r="A2371" s="7" t="s">
        <v>13</v>
      </c>
      <c r="B2371" s="9">
        <v>449</v>
      </c>
      <c r="C2371" s="9">
        <v>449</v>
      </c>
      <c r="D2371" s="9">
        <v>3148</v>
      </c>
      <c r="E2371" s="10">
        <f t="shared" si="357"/>
        <v>2699</v>
      </c>
    </row>
    <row r="2372" spans="1:5" x14ac:dyDescent="0.25">
      <c r="A2372" s="7" t="s">
        <v>14</v>
      </c>
      <c r="B2372" s="9">
        <v>1879</v>
      </c>
      <c r="C2372" s="9">
        <v>1879</v>
      </c>
      <c r="D2372" s="9">
        <v>2212</v>
      </c>
      <c r="E2372" s="10">
        <f t="shared" si="357"/>
        <v>333</v>
      </c>
    </row>
    <row r="2373" spans="1:5" x14ac:dyDescent="0.25">
      <c r="A2373" s="7" t="s">
        <v>15</v>
      </c>
      <c r="B2373" s="9">
        <v>0</v>
      </c>
      <c r="C2373" s="9">
        <v>0</v>
      </c>
      <c r="D2373" s="9">
        <v>1649</v>
      </c>
      <c r="E2373" s="10">
        <f t="shared" si="357"/>
        <v>1649</v>
      </c>
    </row>
    <row r="2374" spans="1:5" x14ac:dyDescent="0.25">
      <c r="A2374" s="11" t="s">
        <v>16</v>
      </c>
      <c r="B2374" s="8">
        <v>2328</v>
      </c>
      <c r="C2374" s="8">
        <v>2328</v>
      </c>
      <c r="D2374" s="8">
        <v>7009</v>
      </c>
      <c r="E2374" s="10">
        <f t="shared" si="357"/>
        <v>4681</v>
      </c>
    </row>
    <row r="2375" spans="1:5" x14ac:dyDescent="0.25">
      <c r="A2375" s="7" t="s">
        <v>17</v>
      </c>
      <c r="B2375" s="9">
        <v>0</v>
      </c>
      <c r="C2375" s="9">
        <v>0</v>
      </c>
      <c r="D2375" s="9">
        <v>0</v>
      </c>
      <c r="E2375" s="10">
        <f t="shared" si="357"/>
        <v>0</v>
      </c>
    </row>
    <row r="2376" spans="1:5" x14ac:dyDescent="0.25">
      <c r="A2376" s="7" t="s">
        <v>18</v>
      </c>
      <c r="B2376" s="9">
        <v>0</v>
      </c>
      <c r="C2376" s="9">
        <v>0</v>
      </c>
      <c r="D2376" s="9">
        <v>0</v>
      </c>
      <c r="E2376" s="10">
        <f t="shared" si="357"/>
        <v>0</v>
      </c>
    </row>
    <row r="2377" spans="1:5" x14ac:dyDescent="0.25">
      <c r="A2377" s="7" t="s">
        <v>19</v>
      </c>
      <c r="B2377" s="9">
        <v>0</v>
      </c>
      <c r="C2377" s="9">
        <v>0</v>
      </c>
      <c r="D2377" s="9">
        <v>0</v>
      </c>
      <c r="E2377" s="10">
        <f t="shared" si="357"/>
        <v>0</v>
      </c>
    </row>
    <row r="2378" spans="1:5" x14ac:dyDescent="0.25">
      <c r="A2378" s="7" t="s">
        <v>20</v>
      </c>
      <c r="B2378" s="9">
        <v>0</v>
      </c>
      <c r="C2378" s="9">
        <v>0</v>
      </c>
      <c r="D2378" s="9">
        <v>0</v>
      </c>
      <c r="E2378" s="10">
        <f t="shared" si="357"/>
        <v>0</v>
      </c>
    </row>
    <row r="2379" spans="1:5" x14ac:dyDescent="0.25">
      <c r="A2379" s="11" t="s">
        <v>21</v>
      </c>
      <c r="B2379" s="8">
        <v>0</v>
      </c>
      <c r="C2379" s="8">
        <v>0</v>
      </c>
      <c r="D2379" s="8">
        <v>0</v>
      </c>
      <c r="E2379" s="10">
        <f t="shared" si="357"/>
        <v>0</v>
      </c>
    </row>
    <row r="2380" spans="1:5" x14ac:dyDescent="0.25">
      <c r="A2380" s="7" t="s">
        <v>22</v>
      </c>
      <c r="B2380" s="9">
        <v>0</v>
      </c>
      <c r="C2380" s="9">
        <v>0</v>
      </c>
      <c r="D2380" s="9">
        <v>200</v>
      </c>
      <c r="E2380" s="10">
        <f t="shared" si="357"/>
        <v>200</v>
      </c>
    </row>
    <row r="2381" spans="1:5" x14ac:dyDescent="0.25">
      <c r="A2381" s="7" t="s">
        <v>23</v>
      </c>
      <c r="B2381" s="9">
        <v>0</v>
      </c>
      <c r="C2381" s="9">
        <v>0</v>
      </c>
      <c r="D2381" s="9">
        <v>0</v>
      </c>
      <c r="E2381" s="10">
        <f t="shared" si="357"/>
        <v>0</v>
      </c>
    </row>
    <row r="2382" spans="1:5" x14ac:dyDescent="0.25">
      <c r="A2382" s="7" t="s">
        <v>24</v>
      </c>
      <c r="B2382" s="9">
        <v>0</v>
      </c>
      <c r="C2382" s="9">
        <v>0</v>
      </c>
      <c r="D2382" s="9">
        <v>0</v>
      </c>
      <c r="E2382" s="10">
        <f t="shared" si="357"/>
        <v>0</v>
      </c>
    </row>
    <row r="2383" spans="1:5" x14ac:dyDescent="0.25">
      <c r="A2383" s="11" t="s">
        <v>25</v>
      </c>
      <c r="B2383" s="8">
        <v>0</v>
      </c>
      <c r="C2383" s="8">
        <v>0</v>
      </c>
      <c r="D2383" s="8">
        <v>200</v>
      </c>
      <c r="E2383" s="10">
        <f t="shared" si="357"/>
        <v>200</v>
      </c>
    </row>
    <row r="2384" spans="1:5" ht="15.75" thickBot="1" x14ac:dyDescent="0.3">
      <c r="A2384" s="1" t="s">
        <v>26</v>
      </c>
      <c r="B2384" s="2">
        <f>B2383+B2379+B2374+B2370</f>
        <v>163781.75</v>
      </c>
      <c r="C2384" s="2">
        <f t="shared" ref="C2384:D2384" si="358">C2383+C2379+C2374+C2370</f>
        <v>163783</v>
      </c>
      <c r="D2384" s="2">
        <f t="shared" si="358"/>
        <v>94487</v>
      </c>
      <c r="E2384" s="3">
        <f t="shared" si="357"/>
        <v>-69296</v>
      </c>
    </row>
    <row r="2385" spans="1:5" hidden="1" x14ac:dyDescent="0.25">
      <c r="A2385" s="4"/>
      <c r="B2385" s="14" t="s">
        <v>6</v>
      </c>
      <c r="C2385" s="14" t="s">
        <v>7</v>
      </c>
      <c r="D2385" s="14" t="s">
        <v>7</v>
      </c>
      <c r="E2385" s="15" t="str">
        <f>$E$5</f>
        <v>2025-26 +/-</v>
      </c>
    </row>
    <row r="2386" spans="1:5" hidden="1" x14ac:dyDescent="0.25">
      <c r="A2386" s="6" t="s">
        <v>165</v>
      </c>
      <c r="B2386" s="14" t="str">
        <f>$B$6</f>
        <v>2024-25</v>
      </c>
      <c r="C2386" s="14" t="str">
        <f>$C$6</f>
        <v>2024-25</v>
      </c>
      <c r="D2386" s="14" t="str">
        <f>$D$6</f>
        <v>2025-26</v>
      </c>
      <c r="E2386" s="15" t="str">
        <f>$E$6</f>
        <v>2024-25</v>
      </c>
    </row>
    <row r="2387" spans="1:5" hidden="1" x14ac:dyDescent="0.25">
      <c r="A2387" s="7" t="s">
        <v>9</v>
      </c>
      <c r="B2387" s="8"/>
      <c r="C2387" s="9"/>
      <c r="D2387" s="9"/>
      <c r="E2387" s="10">
        <f t="shared" ref="E2387:E2404" si="359">D2387-C2387</f>
        <v>0</v>
      </c>
    </row>
    <row r="2388" spans="1:5" hidden="1" x14ac:dyDescent="0.25">
      <c r="A2388" s="7" t="s">
        <v>10</v>
      </c>
      <c r="B2388" s="9"/>
      <c r="C2388" s="9"/>
      <c r="D2388" s="9"/>
      <c r="E2388" s="10">
        <f t="shared" si="359"/>
        <v>0</v>
      </c>
    </row>
    <row r="2389" spans="1:5" hidden="1" x14ac:dyDescent="0.25">
      <c r="A2389" s="7" t="s">
        <v>11</v>
      </c>
      <c r="B2389" s="9"/>
      <c r="C2389" s="9"/>
      <c r="D2389" s="9"/>
      <c r="E2389" s="10">
        <f t="shared" si="359"/>
        <v>0</v>
      </c>
    </row>
    <row r="2390" spans="1:5" hidden="1" x14ac:dyDescent="0.25">
      <c r="A2390" s="11" t="s">
        <v>12</v>
      </c>
      <c r="B2390" s="8"/>
      <c r="C2390" s="8"/>
      <c r="D2390" s="8"/>
      <c r="E2390" s="10">
        <f t="shared" si="359"/>
        <v>0</v>
      </c>
    </row>
    <row r="2391" spans="1:5" hidden="1" x14ac:dyDescent="0.25">
      <c r="A2391" s="7" t="s">
        <v>13</v>
      </c>
      <c r="B2391" s="9"/>
      <c r="C2391" s="9"/>
      <c r="D2391" s="9"/>
      <c r="E2391" s="10">
        <f t="shared" si="359"/>
        <v>0</v>
      </c>
    </row>
    <row r="2392" spans="1:5" hidden="1" x14ac:dyDescent="0.25">
      <c r="A2392" s="7" t="s">
        <v>14</v>
      </c>
      <c r="B2392" s="9"/>
      <c r="C2392" s="9"/>
      <c r="D2392" s="9"/>
      <c r="E2392" s="10">
        <f t="shared" si="359"/>
        <v>0</v>
      </c>
    </row>
    <row r="2393" spans="1:5" hidden="1" x14ac:dyDescent="0.25">
      <c r="A2393" s="7" t="s">
        <v>15</v>
      </c>
      <c r="B2393" s="9"/>
      <c r="C2393" s="9"/>
      <c r="D2393" s="9"/>
      <c r="E2393" s="10">
        <f t="shared" si="359"/>
        <v>0</v>
      </c>
    </row>
    <row r="2394" spans="1:5" hidden="1" x14ac:dyDescent="0.25">
      <c r="A2394" s="11" t="s">
        <v>16</v>
      </c>
      <c r="B2394" s="8"/>
      <c r="C2394" s="8"/>
      <c r="D2394" s="8"/>
      <c r="E2394" s="10">
        <f t="shared" si="359"/>
        <v>0</v>
      </c>
    </row>
    <row r="2395" spans="1:5" hidden="1" x14ac:dyDescent="0.25">
      <c r="A2395" s="7" t="s">
        <v>17</v>
      </c>
      <c r="B2395" s="9"/>
      <c r="C2395" s="9"/>
      <c r="D2395" s="9"/>
      <c r="E2395" s="10">
        <f t="shared" si="359"/>
        <v>0</v>
      </c>
    </row>
    <row r="2396" spans="1:5" hidden="1" x14ac:dyDescent="0.25">
      <c r="A2396" s="7" t="s">
        <v>18</v>
      </c>
      <c r="B2396" s="9"/>
      <c r="C2396" s="9"/>
      <c r="D2396" s="9"/>
      <c r="E2396" s="10">
        <f t="shared" si="359"/>
        <v>0</v>
      </c>
    </row>
    <row r="2397" spans="1:5" hidden="1" x14ac:dyDescent="0.25">
      <c r="A2397" s="7" t="s">
        <v>19</v>
      </c>
      <c r="B2397" s="9"/>
      <c r="C2397" s="9"/>
      <c r="D2397" s="9"/>
      <c r="E2397" s="10">
        <f t="shared" si="359"/>
        <v>0</v>
      </c>
    </row>
    <row r="2398" spans="1:5" hidden="1" x14ac:dyDescent="0.25">
      <c r="A2398" s="7" t="s">
        <v>20</v>
      </c>
      <c r="B2398" s="9"/>
      <c r="C2398" s="9"/>
      <c r="D2398" s="9"/>
      <c r="E2398" s="10">
        <f t="shared" si="359"/>
        <v>0</v>
      </c>
    </row>
    <row r="2399" spans="1:5" hidden="1" x14ac:dyDescent="0.25">
      <c r="A2399" s="11" t="s">
        <v>21</v>
      </c>
      <c r="B2399" s="8"/>
      <c r="C2399" s="8"/>
      <c r="D2399" s="8"/>
      <c r="E2399" s="10">
        <f t="shared" si="359"/>
        <v>0</v>
      </c>
    </row>
    <row r="2400" spans="1:5" hidden="1" x14ac:dyDescent="0.25">
      <c r="A2400" s="7" t="s">
        <v>22</v>
      </c>
      <c r="B2400" s="9"/>
      <c r="C2400" s="9"/>
      <c r="D2400" s="9"/>
      <c r="E2400" s="10">
        <f t="shared" si="359"/>
        <v>0</v>
      </c>
    </row>
    <row r="2401" spans="1:5" hidden="1" x14ac:dyDescent="0.25">
      <c r="A2401" s="7" t="s">
        <v>23</v>
      </c>
      <c r="B2401" s="9"/>
      <c r="C2401" s="9"/>
      <c r="D2401" s="9"/>
      <c r="E2401" s="10">
        <f t="shared" si="359"/>
        <v>0</v>
      </c>
    </row>
    <row r="2402" spans="1:5" hidden="1" x14ac:dyDescent="0.25">
      <c r="A2402" s="7" t="s">
        <v>24</v>
      </c>
      <c r="B2402" s="9"/>
      <c r="C2402" s="9"/>
      <c r="D2402" s="9"/>
      <c r="E2402" s="10">
        <f t="shared" si="359"/>
        <v>0</v>
      </c>
    </row>
    <row r="2403" spans="1:5" hidden="1" x14ac:dyDescent="0.25">
      <c r="A2403" s="11" t="s">
        <v>25</v>
      </c>
      <c r="B2403" s="8"/>
      <c r="C2403" s="8"/>
      <c r="D2403" s="8"/>
      <c r="E2403" s="10">
        <f t="shared" si="359"/>
        <v>0</v>
      </c>
    </row>
    <row r="2404" spans="1:5" ht="15.75" hidden="1" thickBot="1" x14ac:dyDescent="0.3">
      <c r="A2404" s="1" t="s">
        <v>26</v>
      </c>
      <c r="B2404" s="2">
        <f>B2403+B2399+B2394+B2390</f>
        <v>0</v>
      </c>
      <c r="C2404" s="2">
        <f t="shared" ref="C2404:D2404" si="360">C2403+C2399+C2394+C2390</f>
        <v>0</v>
      </c>
      <c r="D2404" s="2">
        <f t="shared" si="360"/>
        <v>0</v>
      </c>
      <c r="E2404" s="3">
        <f t="shared" si="359"/>
        <v>0</v>
      </c>
    </row>
    <row r="2405" spans="1:5" x14ac:dyDescent="0.25">
      <c r="A2405" s="4"/>
      <c r="B2405" s="14" t="s">
        <v>6</v>
      </c>
      <c r="C2405" s="14" t="s">
        <v>7</v>
      </c>
      <c r="D2405" s="14" t="s">
        <v>7</v>
      </c>
      <c r="E2405" s="15" t="str">
        <f>$E$5</f>
        <v>2025-26 +/-</v>
      </c>
    </row>
    <row r="2406" spans="1:5" x14ac:dyDescent="0.25">
      <c r="A2406" s="6" t="s">
        <v>106</v>
      </c>
      <c r="B2406" s="14" t="str">
        <f>$B$6</f>
        <v>2024-25</v>
      </c>
      <c r="C2406" s="14" t="str">
        <f>$C$6</f>
        <v>2024-25</v>
      </c>
      <c r="D2406" s="14" t="str">
        <f>$D$6</f>
        <v>2025-26</v>
      </c>
      <c r="E2406" s="15" t="str">
        <f>$E$6</f>
        <v>2024-25</v>
      </c>
    </row>
    <row r="2407" spans="1:5" x14ac:dyDescent="0.25">
      <c r="A2407" s="7" t="s">
        <v>9</v>
      </c>
      <c r="B2407" s="8">
        <v>0</v>
      </c>
      <c r="C2407" s="9">
        <v>0</v>
      </c>
      <c r="D2407" s="9">
        <v>0</v>
      </c>
      <c r="E2407" s="10">
        <f t="shared" ref="E2407:E2424" si="361">D2407-C2407</f>
        <v>0</v>
      </c>
    </row>
    <row r="2408" spans="1:5" x14ac:dyDescent="0.25">
      <c r="A2408" s="7" t="s">
        <v>10</v>
      </c>
      <c r="B2408" s="9">
        <v>0</v>
      </c>
      <c r="C2408" s="9">
        <v>0</v>
      </c>
      <c r="D2408" s="9">
        <v>0</v>
      </c>
      <c r="E2408" s="10">
        <f t="shared" si="361"/>
        <v>0</v>
      </c>
    </row>
    <row r="2409" spans="1:5" x14ac:dyDescent="0.25">
      <c r="A2409" s="7" t="s">
        <v>11</v>
      </c>
      <c r="B2409" s="9">
        <v>0</v>
      </c>
      <c r="C2409" s="9">
        <v>0</v>
      </c>
      <c r="D2409" s="9">
        <v>0</v>
      </c>
      <c r="E2409" s="10">
        <f t="shared" si="361"/>
        <v>0</v>
      </c>
    </row>
    <row r="2410" spans="1:5" x14ac:dyDescent="0.25">
      <c r="A2410" s="11" t="s">
        <v>12</v>
      </c>
      <c r="B2410" s="8">
        <v>0</v>
      </c>
      <c r="C2410" s="8">
        <v>0</v>
      </c>
      <c r="D2410" s="8">
        <v>0</v>
      </c>
      <c r="E2410" s="10">
        <f t="shared" si="361"/>
        <v>0</v>
      </c>
    </row>
    <row r="2411" spans="1:5" x14ac:dyDescent="0.25">
      <c r="A2411" s="7" t="s">
        <v>13</v>
      </c>
      <c r="B2411" s="9">
        <v>0</v>
      </c>
      <c r="C2411" s="9">
        <v>0</v>
      </c>
      <c r="D2411" s="9">
        <v>0</v>
      </c>
      <c r="E2411" s="10">
        <f t="shared" si="361"/>
        <v>0</v>
      </c>
    </row>
    <row r="2412" spans="1:5" x14ac:dyDescent="0.25">
      <c r="A2412" s="7" t="s">
        <v>14</v>
      </c>
      <c r="B2412" s="9">
        <v>98331</v>
      </c>
      <c r="C2412" s="9">
        <v>98331</v>
      </c>
      <c r="D2412" s="9">
        <v>108230</v>
      </c>
      <c r="E2412" s="10">
        <f t="shared" si="361"/>
        <v>9899</v>
      </c>
    </row>
    <row r="2413" spans="1:5" x14ac:dyDescent="0.25">
      <c r="A2413" s="7" t="s">
        <v>15</v>
      </c>
      <c r="B2413" s="9">
        <v>0</v>
      </c>
      <c r="C2413" s="9">
        <v>0</v>
      </c>
      <c r="D2413" s="9">
        <v>0</v>
      </c>
      <c r="E2413" s="10">
        <f t="shared" si="361"/>
        <v>0</v>
      </c>
    </row>
    <row r="2414" spans="1:5" x14ac:dyDescent="0.25">
      <c r="A2414" s="11" t="s">
        <v>16</v>
      </c>
      <c r="B2414" s="8">
        <v>98331</v>
      </c>
      <c r="C2414" s="8">
        <v>98331</v>
      </c>
      <c r="D2414" s="8">
        <v>108230</v>
      </c>
      <c r="E2414" s="10">
        <f t="shared" si="361"/>
        <v>9899</v>
      </c>
    </row>
    <row r="2415" spans="1:5" x14ac:dyDescent="0.25">
      <c r="A2415" s="7" t="s">
        <v>17</v>
      </c>
      <c r="B2415" s="9">
        <v>0</v>
      </c>
      <c r="C2415" s="9">
        <v>0</v>
      </c>
      <c r="D2415" s="9">
        <v>0</v>
      </c>
      <c r="E2415" s="10">
        <f t="shared" si="361"/>
        <v>0</v>
      </c>
    </row>
    <row r="2416" spans="1:5" x14ac:dyDescent="0.25">
      <c r="A2416" s="7" t="s">
        <v>18</v>
      </c>
      <c r="B2416" s="9">
        <v>0</v>
      </c>
      <c r="C2416" s="9">
        <v>0</v>
      </c>
      <c r="D2416" s="9">
        <v>0</v>
      </c>
      <c r="E2416" s="10">
        <f t="shared" si="361"/>
        <v>0</v>
      </c>
    </row>
    <row r="2417" spans="1:5" x14ac:dyDescent="0.25">
      <c r="A2417" s="7" t="s">
        <v>19</v>
      </c>
      <c r="B2417" s="9">
        <v>0</v>
      </c>
      <c r="C2417" s="9">
        <v>0</v>
      </c>
      <c r="D2417" s="9">
        <v>0</v>
      </c>
      <c r="E2417" s="10">
        <f t="shared" si="361"/>
        <v>0</v>
      </c>
    </row>
    <row r="2418" spans="1:5" x14ac:dyDescent="0.25">
      <c r="A2418" s="7" t="s">
        <v>20</v>
      </c>
      <c r="B2418" s="9">
        <v>0</v>
      </c>
      <c r="C2418" s="9">
        <v>0</v>
      </c>
      <c r="D2418" s="9">
        <v>0</v>
      </c>
      <c r="E2418" s="10">
        <f t="shared" si="361"/>
        <v>0</v>
      </c>
    </row>
    <row r="2419" spans="1:5" x14ac:dyDescent="0.25">
      <c r="A2419" s="11" t="s">
        <v>21</v>
      </c>
      <c r="B2419" s="8">
        <v>0</v>
      </c>
      <c r="C2419" s="8">
        <v>0</v>
      </c>
      <c r="D2419" s="8">
        <v>0</v>
      </c>
      <c r="E2419" s="10">
        <f t="shared" si="361"/>
        <v>0</v>
      </c>
    </row>
    <row r="2420" spans="1:5" x14ac:dyDescent="0.25">
      <c r="A2420" s="7" t="s">
        <v>22</v>
      </c>
      <c r="B2420" s="9">
        <v>0</v>
      </c>
      <c r="C2420" s="9">
        <v>0</v>
      </c>
      <c r="D2420" s="9">
        <v>0</v>
      </c>
      <c r="E2420" s="10">
        <f t="shared" si="361"/>
        <v>0</v>
      </c>
    </row>
    <row r="2421" spans="1:5" x14ac:dyDescent="0.25">
      <c r="A2421" s="7" t="s">
        <v>23</v>
      </c>
      <c r="B2421" s="9">
        <v>0</v>
      </c>
      <c r="C2421" s="9">
        <v>0</v>
      </c>
      <c r="D2421" s="9">
        <v>0</v>
      </c>
      <c r="E2421" s="10">
        <f t="shared" si="361"/>
        <v>0</v>
      </c>
    </row>
    <row r="2422" spans="1:5" x14ac:dyDescent="0.25">
      <c r="A2422" s="7" t="s">
        <v>24</v>
      </c>
      <c r="B2422" s="9">
        <v>0</v>
      </c>
      <c r="C2422" s="9">
        <v>0</v>
      </c>
      <c r="D2422" s="9">
        <v>0</v>
      </c>
      <c r="E2422" s="10">
        <f t="shared" si="361"/>
        <v>0</v>
      </c>
    </row>
    <row r="2423" spans="1:5" x14ac:dyDescent="0.25">
      <c r="A2423" s="11" t="s">
        <v>25</v>
      </c>
      <c r="B2423" s="8">
        <v>0</v>
      </c>
      <c r="C2423" s="8">
        <v>0</v>
      </c>
      <c r="D2423" s="8">
        <v>0</v>
      </c>
      <c r="E2423" s="10">
        <f t="shared" si="361"/>
        <v>0</v>
      </c>
    </row>
    <row r="2424" spans="1:5" ht="15.75" thickBot="1" x14ac:dyDescent="0.3">
      <c r="A2424" s="1" t="s">
        <v>26</v>
      </c>
      <c r="B2424" s="2">
        <f>B2423+B2419+B2414+B2410</f>
        <v>98331</v>
      </c>
      <c r="C2424" s="2">
        <f t="shared" ref="C2424:D2424" si="362">C2423+C2419+C2414+C2410</f>
        <v>98331</v>
      </c>
      <c r="D2424" s="2">
        <f t="shared" si="362"/>
        <v>108230</v>
      </c>
      <c r="E2424" s="3">
        <f t="shared" si="361"/>
        <v>9899</v>
      </c>
    </row>
    <row r="2425" spans="1:5" x14ac:dyDescent="0.25">
      <c r="A2425" s="4"/>
      <c r="B2425" s="14" t="s">
        <v>6</v>
      </c>
      <c r="C2425" s="14" t="s">
        <v>7</v>
      </c>
      <c r="D2425" s="14" t="s">
        <v>7</v>
      </c>
      <c r="E2425" s="15" t="str">
        <f>$E$5</f>
        <v>2025-26 +/-</v>
      </c>
    </row>
    <row r="2426" spans="1:5" x14ac:dyDescent="0.25">
      <c r="A2426" s="6" t="s">
        <v>96</v>
      </c>
      <c r="B2426" s="14" t="str">
        <f>$B$6</f>
        <v>2024-25</v>
      </c>
      <c r="C2426" s="14" t="str">
        <f>$C$6</f>
        <v>2024-25</v>
      </c>
      <c r="D2426" s="14" t="str">
        <f>$D$6</f>
        <v>2025-26</v>
      </c>
      <c r="E2426" s="15" t="str">
        <f>$E$6</f>
        <v>2024-25</v>
      </c>
    </row>
    <row r="2427" spans="1:5" x14ac:dyDescent="0.25">
      <c r="A2427" s="7" t="s">
        <v>9</v>
      </c>
      <c r="B2427" s="8">
        <v>281217.31</v>
      </c>
      <c r="C2427" s="9">
        <v>281216</v>
      </c>
      <c r="D2427" s="9">
        <v>279871</v>
      </c>
      <c r="E2427" s="10">
        <f t="shared" ref="E2427:E2444" si="363">D2427-C2427</f>
        <v>-1345</v>
      </c>
    </row>
    <row r="2428" spans="1:5" x14ac:dyDescent="0.25">
      <c r="A2428" s="7" t="s">
        <v>10</v>
      </c>
      <c r="B2428" s="9">
        <v>17976.580000000002</v>
      </c>
      <c r="C2428" s="9">
        <v>17976</v>
      </c>
      <c r="D2428" s="9">
        <v>116473</v>
      </c>
      <c r="E2428" s="10">
        <f t="shared" si="363"/>
        <v>98497</v>
      </c>
    </row>
    <row r="2429" spans="1:5" x14ac:dyDescent="0.25">
      <c r="A2429" s="7" t="s">
        <v>11</v>
      </c>
      <c r="B2429" s="9">
        <v>86925.56</v>
      </c>
      <c r="C2429" s="9">
        <v>86926</v>
      </c>
      <c r="D2429" s="9">
        <v>78931</v>
      </c>
      <c r="E2429" s="10">
        <f t="shared" si="363"/>
        <v>-7995</v>
      </c>
    </row>
    <row r="2430" spans="1:5" x14ac:dyDescent="0.25">
      <c r="A2430" s="11" t="s">
        <v>12</v>
      </c>
      <c r="B2430" s="8">
        <v>386119.45</v>
      </c>
      <c r="C2430" s="8">
        <v>386118</v>
      </c>
      <c r="D2430" s="8">
        <v>475275</v>
      </c>
      <c r="E2430" s="10">
        <f t="shared" si="363"/>
        <v>89157</v>
      </c>
    </row>
    <row r="2431" spans="1:5" x14ac:dyDescent="0.25">
      <c r="A2431" s="7" t="s">
        <v>13</v>
      </c>
      <c r="B2431" s="9">
        <v>1152.43</v>
      </c>
      <c r="C2431" s="9">
        <v>1152</v>
      </c>
      <c r="D2431" s="9">
        <v>1775</v>
      </c>
      <c r="E2431" s="10">
        <f t="shared" si="363"/>
        <v>623</v>
      </c>
    </row>
    <row r="2432" spans="1:5" x14ac:dyDescent="0.25">
      <c r="A2432" s="7" t="s">
        <v>14</v>
      </c>
      <c r="B2432" s="9">
        <v>174.9</v>
      </c>
      <c r="C2432" s="9">
        <v>175</v>
      </c>
      <c r="D2432" s="9">
        <v>944</v>
      </c>
      <c r="E2432" s="10">
        <f t="shared" si="363"/>
        <v>769</v>
      </c>
    </row>
    <row r="2433" spans="1:14" x14ac:dyDescent="0.25">
      <c r="A2433" s="7" t="s">
        <v>15</v>
      </c>
      <c r="B2433" s="9">
        <v>481.75000000000006</v>
      </c>
      <c r="C2433" s="9">
        <v>482</v>
      </c>
      <c r="D2433" s="9">
        <v>574</v>
      </c>
      <c r="E2433" s="10">
        <f t="shared" si="363"/>
        <v>92</v>
      </c>
    </row>
    <row r="2434" spans="1:14" x14ac:dyDescent="0.25">
      <c r="A2434" s="11" t="s">
        <v>16</v>
      </c>
      <c r="B2434" s="8">
        <v>1809.0800000000002</v>
      </c>
      <c r="C2434" s="8">
        <v>1809</v>
      </c>
      <c r="D2434" s="8">
        <v>3293</v>
      </c>
      <c r="E2434" s="10">
        <f t="shared" si="363"/>
        <v>1484</v>
      </c>
    </row>
    <row r="2435" spans="1:14" x14ac:dyDescent="0.25">
      <c r="A2435" s="7" t="s">
        <v>17</v>
      </c>
      <c r="B2435" s="9">
        <v>0</v>
      </c>
      <c r="C2435" s="9">
        <v>0</v>
      </c>
      <c r="D2435" s="9">
        <v>0</v>
      </c>
      <c r="E2435" s="10">
        <f t="shared" si="363"/>
        <v>0</v>
      </c>
    </row>
    <row r="2436" spans="1:14" x14ac:dyDescent="0.25">
      <c r="A2436" s="7" t="s">
        <v>18</v>
      </c>
      <c r="B2436" s="9">
        <v>0</v>
      </c>
      <c r="C2436" s="9">
        <v>0</v>
      </c>
      <c r="D2436" s="9">
        <v>287</v>
      </c>
      <c r="E2436" s="10">
        <f t="shared" si="363"/>
        <v>287</v>
      </c>
    </row>
    <row r="2437" spans="1:14" x14ac:dyDescent="0.25">
      <c r="A2437" s="7" t="s">
        <v>19</v>
      </c>
      <c r="B2437" s="9">
        <v>0</v>
      </c>
      <c r="C2437" s="9">
        <v>0</v>
      </c>
      <c r="D2437" s="9">
        <v>0</v>
      </c>
      <c r="E2437" s="10">
        <f t="shared" si="363"/>
        <v>0</v>
      </c>
    </row>
    <row r="2438" spans="1:14" x14ac:dyDescent="0.25">
      <c r="A2438" s="7" t="s">
        <v>20</v>
      </c>
      <c r="B2438" s="9">
        <v>0</v>
      </c>
      <c r="C2438" s="9">
        <v>0</v>
      </c>
      <c r="D2438" s="9">
        <v>0</v>
      </c>
      <c r="E2438" s="10">
        <f t="shared" si="363"/>
        <v>0</v>
      </c>
    </row>
    <row r="2439" spans="1:14" x14ac:dyDescent="0.25">
      <c r="A2439" s="11" t="s">
        <v>21</v>
      </c>
      <c r="B2439" s="8">
        <v>0</v>
      </c>
      <c r="C2439" s="8">
        <v>0</v>
      </c>
      <c r="D2439" s="8">
        <v>287</v>
      </c>
      <c r="E2439" s="10">
        <f t="shared" si="363"/>
        <v>287</v>
      </c>
    </row>
    <row r="2440" spans="1:14" x14ac:dyDescent="0.25">
      <c r="A2440" s="7" t="s">
        <v>22</v>
      </c>
      <c r="B2440" s="9">
        <v>139.97999999999999</v>
      </c>
      <c r="C2440" s="9">
        <v>140</v>
      </c>
      <c r="D2440" s="9">
        <v>361</v>
      </c>
      <c r="E2440" s="10">
        <f t="shared" si="363"/>
        <v>221</v>
      </c>
    </row>
    <row r="2441" spans="1:14" x14ac:dyDescent="0.25">
      <c r="A2441" s="7" t="s">
        <v>23</v>
      </c>
      <c r="B2441" s="9">
        <v>0</v>
      </c>
      <c r="C2441" s="9">
        <v>0</v>
      </c>
      <c r="D2441" s="9">
        <v>0</v>
      </c>
      <c r="E2441" s="10">
        <f t="shared" si="363"/>
        <v>0</v>
      </c>
    </row>
    <row r="2442" spans="1:14" x14ac:dyDescent="0.25">
      <c r="A2442" s="7" t="s">
        <v>24</v>
      </c>
      <c r="B2442" s="9">
        <v>0</v>
      </c>
      <c r="C2442" s="9">
        <v>0</v>
      </c>
      <c r="D2442" s="9">
        <v>0</v>
      </c>
      <c r="E2442" s="10">
        <f t="shared" si="363"/>
        <v>0</v>
      </c>
    </row>
    <row r="2443" spans="1:14" x14ac:dyDescent="0.25">
      <c r="A2443" s="11" t="s">
        <v>25</v>
      </c>
      <c r="B2443" s="8">
        <v>139.97999999999999</v>
      </c>
      <c r="C2443" s="8">
        <v>140</v>
      </c>
      <c r="D2443" s="8">
        <v>361</v>
      </c>
      <c r="E2443" s="10">
        <f t="shared" si="363"/>
        <v>221</v>
      </c>
    </row>
    <row r="2444" spans="1:14" ht="15.75" thickBot="1" x14ac:dyDescent="0.3">
      <c r="A2444" s="1" t="s">
        <v>26</v>
      </c>
      <c r="B2444" s="2">
        <f>B2443+B2439+B2434+B2430</f>
        <v>388068.51</v>
      </c>
      <c r="C2444" s="2">
        <f t="shared" ref="C2444:D2444" si="364">C2443+C2439+C2434+C2430</f>
        <v>388067</v>
      </c>
      <c r="D2444" s="2">
        <f t="shared" si="364"/>
        <v>479216</v>
      </c>
      <c r="E2444" s="3">
        <f t="shared" si="363"/>
        <v>91149</v>
      </c>
    </row>
    <row r="2445" spans="1:14" x14ac:dyDescent="0.25">
      <c r="A2445" s="4"/>
      <c r="B2445" s="14" t="s">
        <v>6</v>
      </c>
      <c r="C2445" s="14" t="s">
        <v>7</v>
      </c>
      <c r="D2445" s="14" t="s">
        <v>7</v>
      </c>
      <c r="E2445" s="15" t="str">
        <f>$E$5</f>
        <v>2025-26 +/-</v>
      </c>
    </row>
    <row r="2446" spans="1:14" x14ac:dyDescent="0.25">
      <c r="A2446" s="6" t="s">
        <v>97</v>
      </c>
      <c r="B2446" s="14" t="str">
        <f>$B$6</f>
        <v>2024-25</v>
      </c>
      <c r="C2446" s="14" t="str">
        <f>$C$6</f>
        <v>2024-25</v>
      </c>
      <c r="D2446" s="14" t="str">
        <f>$D$6</f>
        <v>2025-26</v>
      </c>
      <c r="E2446" s="15" t="str">
        <f>$E$6</f>
        <v>2024-25</v>
      </c>
    </row>
    <row r="2447" spans="1:14" x14ac:dyDescent="0.25">
      <c r="A2447" s="7" t="s">
        <v>9</v>
      </c>
      <c r="B2447" s="8">
        <v>376739.13</v>
      </c>
      <c r="C2447" s="9">
        <v>376739</v>
      </c>
      <c r="D2447" s="9">
        <v>396617</v>
      </c>
      <c r="E2447" s="10">
        <f t="shared" ref="E2447:E2464" si="365">D2447-C2447</f>
        <v>19878</v>
      </c>
      <c r="L2447" s="32"/>
      <c r="M2447" s="32"/>
      <c r="N2447" s="32"/>
    </row>
    <row r="2448" spans="1:14" x14ac:dyDescent="0.25">
      <c r="A2448" s="7" t="s">
        <v>10</v>
      </c>
      <c r="B2448" s="9">
        <v>46953.52</v>
      </c>
      <c r="C2448" s="9">
        <v>46953</v>
      </c>
      <c r="D2448" s="9">
        <v>43937</v>
      </c>
      <c r="E2448" s="10">
        <f t="shared" si="365"/>
        <v>-3016</v>
      </c>
      <c r="L2448" s="32"/>
      <c r="M2448" s="32"/>
      <c r="N2448" s="32"/>
    </row>
    <row r="2449" spans="1:14" x14ac:dyDescent="0.25">
      <c r="A2449" s="7" t="s">
        <v>11</v>
      </c>
      <c r="B2449" s="9">
        <v>142946.01</v>
      </c>
      <c r="C2449" s="9">
        <v>142945</v>
      </c>
      <c r="D2449" s="9">
        <v>140172</v>
      </c>
      <c r="E2449" s="10">
        <f t="shared" si="365"/>
        <v>-2773</v>
      </c>
      <c r="L2449" s="32"/>
      <c r="M2449" s="32"/>
      <c r="N2449" s="32"/>
    </row>
    <row r="2450" spans="1:14" x14ac:dyDescent="0.25">
      <c r="A2450" s="11" t="s">
        <v>12</v>
      </c>
      <c r="B2450" s="8">
        <v>566638.66</v>
      </c>
      <c r="C2450" s="8">
        <v>566637</v>
      </c>
      <c r="D2450" s="8">
        <v>580726</v>
      </c>
      <c r="E2450" s="10">
        <f t="shared" si="365"/>
        <v>14089</v>
      </c>
    </row>
    <row r="2451" spans="1:14" x14ac:dyDescent="0.25">
      <c r="A2451" s="7" t="s">
        <v>13</v>
      </c>
      <c r="B2451" s="9">
        <v>8526.14</v>
      </c>
      <c r="C2451" s="9">
        <v>8527</v>
      </c>
      <c r="D2451" s="9">
        <v>7721</v>
      </c>
      <c r="E2451" s="10">
        <f t="shared" si="365"/>
        <v>-806</v>
      </c>
      <c r="L2451" s="32"/>
      <c r="M2451" s="32"/>
      <c r="N2451" s="32"/>
    </row>
    <row r="2452" spans="1:14" x14ac:dyDescent="0.25">
      <c r="A2452" s="7" t="s">
        <v>14</v>
      </c>
      <c r="B2452" s="9">
        <v>13557.390000000001</v>
      </c>
      <c r="C2452" s="9">
        <v>13557</v>
      </c>
      <c r="D2452" s="9">
        <v>32155</v>
      </c>
      <c r="E2452" s="10">
        <f t="shared" si="365"/>
        <v>18598</v>
      </c>
      <c r="L2452" s="32"/>
      <c r="M2452" s="32"/>
      <c r="N2452" s="32"/>
    </row>
    <row r="2453" spans="1:14" x14ac:dyDescent="0.25">
      <c r="A2453" s="7" t="s">
        <v>15</v>
      </c>
      <c r="B2453" s="9">
        <v>1583.3300000000002</v>
      </c>
      <c r="C2453" s="9">
        <v>1584</v>
      </c>
      <c r="D2453" s="9">
        <v>2506</v>
      </c>
      <c r="E2453" s="10">
        <f t="shared" si="365"/>
        <v>922</v>
      </c>
      <c r="L2453" s="32"/>
      <c r="M2453" s="32"/>
      <c r="N2453" s="32"/>
    </row>
    <row r="2454" spans="1:14" x14ac:dyDescent="0.25">
      <c r="A2454" s="11" t="s">
        <v>16</v>
      </c>
      <c r="B2454" s="8">
        <v>23666.86</v>
      </c>
      <c r="C2454" s="8">
        <v>23668</v>
      </c>
      <c r="D2454" s="8">
        <v>42382</v>
      </c>
      <c r="E2454" s="10">
        <f t="shared" si="365"/>
        <v>18714</v>
      </c>
    </row>
    <row r="2455" spans="1:14" x14ac:dyDescent="0.25">
      <c r="A2455" s="7" t="s">
        <v>17</v>
      </c>
      <c r="B2455" s="9">
        <v>0</v>
      </c>
      <c r="C2455" s="9">
        <v>0</v>
      </c>
      <c r="D2455" s="9">
        <v>1225</v>
      </c>
      <c r="E2455" s="10">
        <f t="shared" si="365"/>
        <v>1225</v>
      </c>
    </row>
    <row r="2456" spans="1:14" x14ac:dyDescent="0.25">
      <c r="A2456" s="7" t="s">
        <v>18</v>
      </c>
      <c r="B2456" s="9">
        <v>35.49</v>
      </c>
      <c r="C2456" s="9">
        <v>36</v>
      </c>
      <c r="D2456" s="9">
        <v>500</v>
      </c>
      <c r="E2456" s="10">
        <f t="shared" si="365"/>
        <v>464</v>
      </c>
      <c r="L2456" s="32"/>
      <c r="M2456" s="32"/>
      <c r="N2456" s="32"/>
    </row>
    <row r="2457" spans="1:14" x14ac:dyDescent="0.25">
      <c r="A2457" s="7" t="s">
        <v>19</v>
      </c>
      <c r="B2457" s="9">
        <v>0</v>
      </c>
      <c r="C2457" s="9">
        <v>0</v>
      </c>
      <c r="D2457" s="9">
        <v>0</v>
      </c>
      <c r="E2457" s="10">
        <f t="shared" si="365"/>
        <v>0</v>
      </c>
    </row>
    <row r="2458" spans="1:14" x14ac:dyDescent="0.25">
      <c r="A2458" s="7" t="s">
        <v>20</v>
      </c>
      <c r="B2458" s="9">
        <v>0</v>
      </c>
      <c r="C2458" s="9">
        <v>0</v>
      </c>
      <c r="D2458" s="9">
        <v>0</v>
      </c>
      <c r="E2458" s="10">
        <f t="shared" si="365"/>
        <v>0</v>
      </c>
    </row>
    <row r="2459" spans="1:14" x14ac:dyDescent="0.25">
      <c r="A2459" s="11" t="s">
        <v>21</v>
      </c>
      <c r="B2459" s="8">
        <v>35.49</v>
      </c>
      <c r="C2459" s="8">
        <v>36</v>
      </c>
      <c r="D2459" s="8">
        <v>1725</v>
      </c>
      <c r="E2459" s="10">
        <f t="shared" si="365"/>
        <v>1689</v>
      </c>
    </row>
    <row r="2460" spans="1:14" x14ac:dyDescent="0.25">
      <c r="A2460" s="7" t="s">
        <v>22</v>
      </c>
      <c r="B2460" s="9">
        <v>0</v>
      </c>
      <c r="C2460" s="9">
        <v>0</v>
      </c>
      <c r="D2460" s="9">
        <v>46</v>
      </c>
      <c r="E2460" s="10">
        <f t="shared" si="365"/>
        <v>46</v>
      </c>
      <c r="L2460" s="32"/>
      <c r="M2460" s="32"/>
      <c r="N2460" s="32"/>
    </row>
    <row r="2461" spans="1:14" x14ac:dyDescent="0.25">
      <c r="A2461" s="7" t="s">
        <v>23</v>
      </c>
      <c r="B2461" s="9">
        <v>0</v>
      </c>
      <c r="C2461" s="9">
        <v>0</v>
      </c>
      <c r="D2461" s="9">
        <v>0</v>
      </c>
      <c r="E2461" s="10">
        <f t="shared" si="365"/>
        <v>0</v>
      </c>
    </row>
    <row r="2462" spans="1:14" x14ac:dyDescent="0.25">
      <c r="A2462" s="7" t="s">
        <v>24</v>
      </c>
      <c r="B2462" s="9">
        <v>0</v>
      </c>
      <c r="C2462" s="9">
        <v>0</v>
      </c>
      <c r="D2462" s="9">
        <v>0</v>
      </c>
      <c r="E2462" s="10">
        <f t="shared" si="365"/>
        <v>0</v>
      </c>
    </row>
    <row r="2463" spans="1:14" x14ac:dyDescent="0.25">
      <c r="A2463" s="11" t="s">
        <v>25</v>
      </c>
      <c r="B2463" s="8">
        <v>0</v>
      </c>
      <c r="C2463" s="8">
        <v>0</v>
      </c>
      <c r="D2463" s="8">
        <v>46</v>
      </c>
      <c r="E2463" s="10">
        <f t="shared" si="365"/>
        <v>46</v>
      </c>
    </row>
    <row r="2464" spans="1:14" ht="15.75" thickBot="1" x14ac:dyDescent="0.3">
      <c r="A2464" s="1" t="s">
        <v>26</v>
      </c>
      <c r="B2464" s="2">
        <f>B2463+B2459+B2454+B2450</f>
        <v>590341.01</v>
      </c>
      <c r="C2464" s="2">
        <f t="shared" ref="C2464:D2464" si="366">C2463+C2459+C2454+C2450</f>
        <v>590341</v>
      </c>
      <c r="D2464" s="2">
        <f t="shared" si="366"/>
        <v>624879</v>
      </c>
      <c r="E2464" s="3">
        <f t="shared" si="365"/>
        <v>34538</v>
      </c>
    </row>
    <row r="2465" spans="1:5" x14ac:dyDescent="0.25">
      <c r="A2465" s="4"/>
      <c r="B2465" s="14" t="s">
        <v>6</v>
      </c>
      <c r="C2465" s="14" t="s">
        <v>7</v>
      </c>
      <c r="D2465" s="14" t="s">
        <v>7</v>
      </c>
      <c r="E2465" s="15" t="str">
        <f>$E$5</f>
        <v>2025-26 +/-</v>
      </c>
    </row>
    <row r="2466" spans="1:5" x14ac:dyDescent="0.25">
      <c r="A2466" s="6" t="s">
        <v>152</v>
      </c>
      <c r="B2466" s="14" t="str">
        <f>$B$6</f>
        <v>2024-25</v>
      </c>
      <c r="C2466" s="14" t="str">
        <f>$C$6</f>
        <v>2024-25</v>
      </c>
      <c r="D2466" s="14" t="str">
        <f>$D$6</f>
        <v>2025-26</v>
      </c>
      <c r="E2466" s="15" t="str">
        <f>$E$6</f>
        <v>2024-25</v>
      </c>
    </row>
    <row r="2467" spans="1:5" x14ac:dyDescent="0.25">
      <c r="A2467" s="7" t="s">
        <v>9</v>
      </c>
      <c r="B2467" s="8">
        <v>0</v>
      </c>
      <c r="C2467" s="9">
        <v>0</v>
      </c>
      <c r="D2467" s="9">
        <v>179924</v>
      </c>
      <c r="E2467" s="10">
        <f t="shared" ref="E2467:E2484" si="367">D2467-C2467</f>
        <v>179924</v>
      </c>
    </row>
    <row r="2468" spans="1:5" x14ac:dyDescent="0.25">
      <c r="A2468" s="7" t="s">
        <v>10</v>
      </c>
      <c r="B2468" s="9">
        <v>0</v>
      </c>
      <c r="C2468" s="9">
        <v>0</v>
      </c>
      <c r="D2468" s="9">
        <v>0</v>
      </c>
      <c r="E2468" s="10">
        <f t="shared" si="367"/>
        <v>0</v>
      </c>
    </row>
    <row r="2469" spans="1:5" x14ac:dyDescent="0.25">
      <c r="A2469" s="7" t="s">
        <v>11</v>
      </c>
      <c r="B2469" s="9">
        <v>0</v>
      </c>
      <c r="C2469" s="9">
        <v>0</v>
      </c>
      <c r="D2469" s="9">
        <v>117587</v>
      </c>
      <c r="E2469" s="10">
        <f t="shared" si="367"/>
        <v>117587</v>
      </c>
    </row>
    <row r="2470" spans="1:5" x14ac:dyDescent="0.25">
      <c r="A2470" s="11" t="s">
        <v>12</v>
      </c>
      <c r="B2470" s="8">
        <v>0</v>
      </c>
      <c r="C2470" s="8">
        <v>0</v>
      </c>
      <c r="D2470" s="8">
        <v>297511</v>
      </c>
      <c r="E2470" s="10">
        <f t="shared" si="367"/>
        <v>297511</v>
      </c>
    </row>
    <row r="2471" spans="1:5" x14ac:dyDescent="0.25">
      <c r="A2471" s="7" t="s">
        <v>13</v>
      </c>
      <c r="B2471" s="9">
        <v>0</v>
      </c>
      <c r="C2471" s="9">
        <v>0</v>
      </c>
      <c r="D2471" s="9">
        <v>0</v>
      </c>
      <c r="E2471" s="10">
        <f t="shared" si="367"/>
        <v>0</v>
      </c>
    </row>
    <row r="2472" spans="1:5" x14ac:dyDescent="0.25">
      <c r="A2472" s="7" t="s">
        <v>14</v>
      </c>
      <c r="B2472" s="9">
        <v>0</v>
      </c>
      <c r="C2472" s="9">
        <v>0</v>
      </c>
      <c r="D2472" s="9">
        <v>0</v>
      </c>
      <c r="E2472" s="10">
        <f t="shared" si="367"/>
        <v>0</v>
      </c>
    </row>
    <row r="2473" spans="1:5" x14ac:dyDescent="0.25">
      <c r="A2473" s="7" t="s">
        <v>15</v>
      </c>
      <c r="B2473" s="9">
        <v>0</v>
      </c>
      <c r="C2473" s="9">
        <v>0</v>
      </c>
      <c r="D2473" s="9">
        <v>0</v>
      </c>
      <c r="E2473" s="10">
        <f t="shared" si="367"/>
        <v>0</v>
      </c>
    </row>
    <row r="2474" spans="1:5" x14ac:dyDescent="0.25">
      <c r="A2474" s="11" t="s">
        <v>16</v>
      </c>
      <c r="B2474" s="8">
        <v>0</v>
      </c>
      <c r="C2474" s="8">
        <v>0</v>
      </c>
      <c r="D2474" s="8">
        <v>0</v>
      </c>
      <c r="E2474" s="10">
        <f t="shared" si="367"/>
        <v>0</v>
      </c>
    </row>
    <row r="2475" spans="1:5" x14ac:dyDescent="0.25">
      <c r="A2475" s="7" t="s">
        <v>17</v>
      </c>
      <c r="B2475" s="9">
        <v>0</v>
      </c>
      <c r="C2475" s="9">
        <v>0</v>
      </c>
      <c r="D2475" s="9">
        <v>0</v>
      </c>
      <c r="E2475" s="10">
        <f t="shared" si="367"/>
        <v>0</v>
      </c>
    </row>
    <row r="2476" spans="1:5" x14ac:dyDescent="0.25">
      <c r="A2476" s="7" t="s">
        <v>18</v>
      </c>
      <c r="B2476" s="9">
        <v>0</v>
      </c>
      <c r="C2476" s="9">
        <v>0</v>
      </c>
      <c r="D2476" s="9">
        <v>0</v>
      </c>
      <c r="E2476" s="10">
        <f t="shared" si="367"/>
        <v>0</v>
      </c>
    </row>
    <row r="2477" spans="1:5" x14ac:dyDescent="0.25">
      <c r="A2477" s="7" t="s">
        <v>19</v>
      </c>
      <c r="B2477" s="9">
        <v>0</v>
      </c>
      <c r="C2477" s="9">
        <v>0</v>
      </c>
      <c r="D2477" s="9">
        <v>0</v>
      </c>
      <c r="E2477" s="10">
        <f t="shared" si="367"/>
        <v>0</v>
      </c>
    </row>
    <row r="2478" spans="1:5" x14ac:dyDescent="0.25">
      <c r="A2478" s="7" t="s">
        <v>20</v>
      </c>
      <c r="B2478" s="9">
        <v>0</v>
      </c>
      <c r="C2478" s="9">
        <v>0</v>
      </c>
      <c r="D2478" s="9">
        <v>0</v>
      </c>
      <c r="E2478" s="10">
        <f t="shared" si="367"/>
        <v>0</v>
      </c>
    </row>
    <row r="2479" spans="1:5" x14ac:dyDescent="0.25">
      <c r="A2479" s="11" t="s">
        <v>21</v>
      </c>
      <c r="B2479" s="8">
        <v>0</v>
      </c>
      <c r="C2479" s="8">
        <v>0</v>
      </c>
      <c r="D2479" s="8">
        <v>0</v>
      </c>
      <c r="E2479" s="10">
        <f t="shared" si="367"/>
        <v>0</v>
      </c>
    </row>
    <row r="2480" spans="1:5" x14ac:dyDescent="0.25">
      <c r="A2480" s="7" t="s">
        <v>22</v>
      </c>
      <c r="B2480" s="9">
        <v>0</v>
      </c>
      <c r="C2480" s="9">
        <v>0</v>
      </c>
      <c r="D2480" s="9">
        <v>0</v>
      </c>
      <c r="E2480" s="10">
        <f t="shared" si="367"/>
        <v>0</v>
      </c>
    </row>
    <row r="2481" spans="1:5" x14ac:dyDescent="0.25">
      <c r="A2481" s="7" t="s">
        <v>23</v>
      </c>
      <c r="B2481" s="9">
        <v>0</v>
      </c>
      <c r="C2481" s="9">
        <v>0</v>
      </c>
      <c r="D2481" s="9">
        <v>0</v>
      </c>
      <c r="E2481" s="10">
        <f t="shared" si="367"/>
        <v>0</v>
      </c>
    </row>
    <row r="2482" spans="1:5" x14ac:dyDescent="0.25">
      <c r="A2482" s="7" t="s">
        <v>24</v>
      </c>
      <c r="B2482" s="9">
        <v>0</v>
      </c>
      <c r="C2482" s="9">
        <v>0</v>
      </c>
      <c r="D2482" s="9">
        <v>0</v>
      </c>
      <c r="E2482" s="10">
        <f t="shared" si="367"/>
        <v>0</v>
      </c>
    </row>
    <row r="2483" spans="1:5" x14ac:dyDescent="0.25">
      <c r="A2483" s="11" t="s">
        <v>25</v>
      </c>
      <c r="B2483" s="8">
        <v>0</v>
      </c>
      <c r="C2483" s="8">
        <v>0</v>
      </c>
      <c r="D2483" s="8">
        <v>0</v>
      </c>
      <c r="E2483" s="10">
        <f t="shared" si="367"/>
        <v>0</v>
      </c>
    </row>
    <row r="2484" spans="1:5" ht="15.75" thickBot="1" x14ac:dyDescent="0.3">
      <c r="A2484" s="1" t="s">
        <v>26</v>
      </c>
      <c r="B2484" s="2">
        <f>B2483+B2479+B2474+B2470</f>
        <v>0</v>
      </c>
      <c r="C2484" s="2">
        <f t="shared" ref="C2484:D2484" si="368">C2483+C2479+C2474+C2470</f>
        <v>0</v>
      </c>
      <c r="D2484" s="2">
        <f t="shared" si="368"/>
        <v>297511</v>
      </c>
      <c r="E2484" s="3">
        <f t="shared" si="367"/>
        <v>297511</v>
      </c>
    </row>
    <row r="2485" spans="1:5" x14ac:dyDescent="0.25">
      <c r="A2485" s="4"/>
      <c r="B2485" s="14" t="s">
        <v>6</v>
      </c>
      <c r="C2485" s="14" t="s">
        <v>7</v>
      </c>
      <c r="D2485" s="14" t="s">
        <v>7</v>
      </c>
      <c r="E2485" s="15" t="str">
        <f>$E$5</f>
        <v>2025-26 +/-</v>
      </c>
    </row>
    <row r="2486" spans="1:5" x14ac:dyDescent="0.25">
      <c r="A2486" s="6" t="s">
        <v>98</v>
      </c>
      <c r="B2486" s="14" t="str">
        <f>$B$6</f>
        <v>2024-25</v>
      </c>
      <c r="C2486" s="14" t="str">
        <f>$C$6</f>
        <v>2024-25</v>
      </c>
      <c r="D2486" s="14" t="str">
        <f>$D$6</f>
        <v>2025-26</v>
      </c>
      <c r="E2486" s="15" t="str">
        <f>$E$6</f>
        <v>2024-25</v>
      </c>
    </row>
    <row r="2487" spans="1:5" x14ac:dyDescent="0.25">
      <c r="A2487" s="7" t="s">
        <v>9</v>
      </c>
      <c r="B2487" s="8">
        <v>479321.36</v>
      </c>
      <c r="C2487" s="9">
        <v>479320</v>
      </c>
      <c r="D2487" s="9">
        <v>478653</v>
      </c>
      <c r="E2487" s="10">
        <f t="shared" ref="E2487:E2504" si="369">D2487-C2487</f>
        <v>-667</v>
      </c>
    </row>
    <row r="2488" spans="1:5" x14ac:dyDescent="0.25">
      <c r="A2488" s="7" t="s">
        <v>10</v>
      </c>
      <c r="B2488" s="9">
        <v>25513.97</v>
      </c>
      <c r="C2488" s="9">
        <v>25514</v>
      </c>
      <c r="D2488" s="9">
        <v>50332</v>
      </c>
      <c r="E2488" s="10">
        <f t="shared" si="369"/>
        <v>24818</v>
      </c>
    </row>
    <row r="2489" spans="1:5" x14ac:dyDescent="0.25">
      <c r="A2489" s="7" t="s">
        <v>11</v>
      </c>
      <c r="B2489" s="9">
        <v>237711.85000000003</v>
      </c>
      <c r="C2489" s="9">
        <v>237712</v>
      </c>
      <c r="D2489" s="9">
        <v>218857</v>
      </c>
      <c r="E2489" s="10">
        <f t="shared" si="369"/>
        <v>-18855</v>
      </c>
    </row>
    <row r="2490" spans="1:5" x14ac:dyDescent="0.25">
      <c r="A2490" s="11" t="s">
        <v>12</v>
      </c>
      <c r="B2490" s="8">
        <v>742547.17999999993</v>
      </c>
      <c r="C2490" s="8">
        <v>742546</v>
      </c>
      <c r="D2490" s="8">
        <v>747842</v>
      </c>
      <c r="E2490" s="10">
        <f t="shared" si="369"/>
        <v>5296</v>
      </c>
    </row>
    <row r="2491" spans="1:5" x14ac:dyDescent="0.25">
      <c r="A2491" s="7" t="s">
        <v>13</v>
      </c>
      <c r="B2491" s="9">
        <v>9819.3799999999992</v>
      </c>
      <c r="C2491" s="9">
        <v>9819</v>
      </c>
      <c r="D2491" s="9">
        <v>8010</v>
      </c>
      <c r="E2491" s="10">
        <f t="shared" si="369"/>
        <v>-1809</v>
      </c>
    </row>
    <row r="2492" spans="1:5" x14ac:dyDescent="0.25">
      <c r="A2492" s="7" t="s">
        <v>14</v>
      </c>
      <c r="B2492" s="9">
        <v>8101.66</v>
      </c>
      <c r="C2492" s="9">
        <v>8103</v>
      </c>
      <c r="D2492" s="9">
        <v>4618</v>
      </c>
      <c r="E2492" s="10">
        <f t="shared" si="369"/>
        <v>-3485</v>
      </c>
    </row>
    <row r="2493" spans="1:5" x14ac:dyDescent="0.25">
      <c r="A2493" s="7" t="s">
        <v>15</v>
      </c>
      <c r="B2493" s="9">
        <v>6273.7300000000005</v>
      </c>
      <c r="C2493" s="9">
        <v>6274</v>
      </c>
      <c r="D2493" s="9">
        <v>4971</v>
      </c>
      <c r="E2493" s="10">
        <f t="shared" si="369"/>
        <v>-1303</v>
      </c>
    </row>
    <row r="2494" spans="1:5" x14ac:dyDescent="0.25">
      <c r="A2494" s="11" t="s">
        <v>16</v>
      </c>
      <c r="B2494" s="8">
        <v>24194.77</v>
      </c>
      <c r="C2494" s="8">
        <v>24196</v>
      </c>
      <c r="D2494" s="8">
        <v>17599</v>
      </c>
      <c r="E2494" s="10">
        <f t="shared" si="369"/>
        <v>-6597</v>
      </c>
    </row>
    <row r="2495" spans="1:5" x14ac:dyDescent="0.25">
      <c r="A2495" s="7" t="s">
        <v>17</v>
      </c>
      <c r="B2495" s="9">
        <v>0</v>
      </c>
      <c r="C2495" s="9">
        <v>0</v>
      </c>
      <c r="D2495" s="9">
        <v>0</v>
      </c>
      <c r="E2495" s="10">
        <f t="shared" si="369"/>
        <v>0</v>
      </c>
    </row>
    <row r="2496" spans="1:5" x14ac:dyDescent="0.25">
      <c r="A2496" s="7" t="s">
        <v>18</v>
      </c>
      <c r="B2496" s="9">
        <v>3083.5</v>
      </c>
      <c r="C2496" s="9">
        <v>3083</v>
      </c>
      <c r="D2496" s="9">
        <v>5312</v>
      </c>
      <c r="E2496" s="10">
        <f t="shared" si="369"/>
        <v>2229</v>
      </c>
    </row>
    <row r="2497" spans="1:5" x14ac:dyDescent="0.25">
      <c r="A2497" s="7" t="s">
        <v>19</v>
      </c>
      <c r="B2497" s="9">
        <v>0</v>
      </c>
      <c r="C2497" s="9">
        <v>0</v>
      </c>
      <c r="D2497" s="9">
        <v>0</v>
      </c>
      <c r="E2497" s="10">
        <f t="shared" si="369"/>
        <v>0</v>
      </c>
    </row>
    <row r="2498" spans="1:5" x14ac:dyDescent="0.25">
      <c r="A2498" s="7" t="s">
        <v>20</v>
      </c>
      <c r="B2498" s="9">
        <v>0</v>
      </c>
      <c r="C2498" s="9">
        <v>0</v>
      </c>
      <c r="D2498" s="9">
        <v>0</v>
      </c>
      <c r="E2498" s="10">
        <f t="shared" si="369"/>
        <v>0</v>
      </c>
    </row>
    <row r="2499" spans="1:5" x14ac:dyDescent="0.25">
      <c r="A2499" s="11" t="s">
        <v>21</v>
      </c>
      <c r="B2499" s="8">
        <v>3083.5</v>
      </c>
      <c r="C2499" s="8">
        <v>3083</v>
      </c>
      <c r="D2499" s="8">
        <v>5312</v>
      </c>
      <c r="E2499" s="10">
        <f t="shared" si="369"/>
        <v>2229</v>
      </c>
    </row>
    <row r="2500" spans="1:5" x14ac:dyDescent="0.25">
      <c r="A2500" s="7" t="s">
        <v>22</v>
      </c>
      <c r="B2500" s="9">
        <v>2248.98</v>
      </c>
      <c r="C2500" s="9">
        <v>2249</v>
      </c>
      <c r="D2500" s="9">
        <v>1882</v>
      </c>
      <c r="E2500" s="10">
        <f t="shared" si="369"/>
        <v>-367</v>
      </c>
    </row>
    <row r="2501" spans="1:5" x14ac:dyDescent="0.25">
      <c r="A2501" s="7" t="s">
        <v>23</v>
      </c>
      <c r="B2501" s="9">
        <v>0</v>
      </c>
      <c r="C2501" s="9">
        <v>0</v>
      </c>
      <c r="D2501" s="9">
        <v>0</v>
      </c>
      <c r="E2501" s="10">
        <f t="shared" si="369"/>
        <v>0</v>
      </c>
    </row>
    <row r="2502" spans="1:5" x14ac:dyDescent="0.25">
      <c r="A2502" s="7" t="s">
        <v>24</v>
      </c>
      <c r="B2502" s="9">
        <v>0</v>
      </c>
      <c r="C2502" s="9">
        <v>0</v>
      </c>
      <c r="D2502" s="9">
        <v>0</v>
      </c>
      <c r="E2502" s="10">
        <f t="shared" si="369"/>
        <v>0</v>
      </c>
    </row>
    <row r="2503" spans="1:5" x14ac:dyDescent="0.25">
      <c r="A2503" s="11" t="s">
        <v>25</v>
      </c>
      <c r="B2503" s="8">
        <v>2248.98</v>
      </c>
      <c r="C2503" s="8">
        <v>2249</v>
      </c>
      <c r="D2503" s="8">
        <v>1882</v>
      </c>
      <c r="E2503" s="10">
        <f t="shared" si="369"/>
        <v>-367</v>
      </c>
    </row>
    <row r="2504" spans="1:5" ht="15.75" thickBot="1" x14ac:dyDescent="0.3">
      <c r="A2504" s="1" t="s">
        <v>26</v>
      </c>
      <c r="B2504" s="2">
        <f>B2503+B2499+B2494+B2490</f>
        <v>772074.42999999993</v>
      </c>
      <c r="C2504" s="2">
        <f t="shared" ref="C2504:D2504" si="370">C2503+C2499+C2494+C2490</f>
        <v>772074</v>
      </c>
      <c r="D2504" s="2">
        <f t="shared" si="370"/>
        <v>772635</v>
      </c>
      <c r="E2504" s="3">
        <f t="shared" si="369"/>
        <v>561</v>
      </c>
    </row>
    <row r="2505" spans="1:5" x14ac:dyDescent="0.25">
      <c r="A2505" s="4"/>
      <c r="B2505" s="14" t="s">
        <v>6</v>
      </c>
      <c r="C2505" s="14" t="s">
        <v>7</v>
      </c>
      <c r="D2505" s="14" t="s">
        <v>7</v>
      </c>
      <c r="E2505" s="15" t="str">
        <f>$E$5</f>
        <v>2025-26 +/-</v>
      </c>
    </row>
    <row r="2506" spans="1:5" x14ac:dyDescent="0.25">
      <c r="A2506" s="6" t="s">
        <v>99</v>
      </c>
      <c r="B2506" s="14" t="str">
        <f>$B$6</f>
        <v>2024-25</v>
      </c>
      <c r="C2506" s="14" t="str">
        <f>$C$6</f>
        <v>2024-25</v>
      </c>
      <c r="D2506" s="14" t="str">
        <f>$D$6</f>
        <v>2025-26</v>
      </c>
      <c r="E2506" s="15" t="str">
        <f>$E$6</f>
        <v>2024-25</v>
      </c>
    </row>
    <row r="2507" spans="1:5" x14ac:dyDescent="0.25">
      <c r="A2507" s="7" t="s">
        <v>9</v>
      </c>
      <c r="B2507" s="8">
        <v>45831.82</v>
      </c>
      <c r="C2507" s="9">
        <v>45831</v>
      </c>
      <c r="D2507" s="9">
        <v>45613</v>
      </c>
      <c r="E2507" s="10">
        <f t="shared" ref="E2507:E2524" si="371">D2507-C2507</f>
        <v>-218</v>
      </c>
    </row>
    <row r="2508" spans="1:5" x14ac:dyDescent="0.25">
      <c r="A2508" s="7" t="s">
        <v>10</v>
      </c>
      <c r="B2508" s="9">
        <v>30898.05</v>
      </c>
      <c r="C2508" s="9">
        <v>30898</v>
      </c>
      <c r="D2508" s="9">
        <v>31339</v>
      </c>
      <c r="E2508" s="10">
        <f t="shared" si="371"/>
        <v>441</v>
      </c>
    </row>
    <row r="2509" spans="1:5" x14ac:dyDescent="0.25">
      <c r="A2509" s="7" t="s">
        <v>11</v>
      </c>
      <c r="B2509" s="9">
        <v>0</v>
      </c>
      <c r="C2509" s="9">
        <v>0</v>
      </c>
      <c r="D2509" s="9">
        <v>0</v>
      </c>
      <c r="E2509" s="10">
        <f t="shared" si="371"/>
        <v>0</v>
      </c>
    </row>
    <row r="2510" spans="1:5" x14ac:dyDescent="0.25">
      <c r="A2510" s="11" t="s">
        <v>12</v>
      </c>
      <c r="B2510" s="8">
        <v>76729.87</v>
      </c>
      <c r="C2510" s="8">
        <v>76729</v>
      </c>
      <c r="D2510" s="8">
        <v>76952</v>
      </c>
      <c r="E2510" s="10">
        <f t="shared" si="371"/>
        <v>223</v>
      </c>
    </row>
    <row r="2511" spans="1:5" x14ac:dyDescent="0.25">
      <c r="A2511" s="7" t="s">
        <v>13</v>
      </c>
      <c r="B2511" s="9">
        <v>0</v>
      </c>
      <c r="C2511" s="9">
        <v>0</v>
      </c>
      <c r="D2511" s="9">
        <v>0</v>
      </c>
      <c r="E2511" s="10">
        <f t="shared" si="371"/>
        <v>0</v>
      </c>
    </row>
    <row r="2512" spans="1:5" x14ac:dyDescent="0.25">
      <c r="A2512" s="7" t="s">
        <v>14</v>
      </c>
      <c r="B2512" s="9">
        <v>113.28</v>
      </c>
      <c r="C2512" s="9">
        <v>113</v>
      </c>
      <c r="D2512" s="9">
        <v>0</v>
      </c>
      <c r="E2512" s="10">
        <f t="shared" si="371"/>
        <v>-113</v>
      </c>
    </row>
    <row r="2513" spans="1:5" x14ac:dyDescent="0.25">
      <c r="A2513" s="7" t="s">
        <v>15</v>
      </c>
      <c r="B2513" s="9">
        <v>0</v>
      </c>
      <c r="C2513" s="9">
        <v>0</v>
      </c>
      <c r="D2513" s="9">
        <v>0</v>
      </c>
      <c r="E2513" s="10">
        <f t="shared" si="371"/>
        <v>0</v>
      </c>
    </row>
    <row r="2514" spans="1:5" x14ac:dyDescent="0.25">
      <c r="A2514" s="11" t="s">
        <v>16</v>
      </c>
      <c r="B2514" s="8">
        <v>113.28</v>
      </c>
      <c r="C2514" s="8">
        <v>113</v>
      </c>
      <c r="D2514" s="8">
        <v>0</v>
      </c>
      <c r="E2514" s="10">
        <f t="shared" si="371"/>
        <v>-113</v>
      </c>
    </row>
    <row r="2515" spans="1:5" x14ac:dyDescent="0.25">
      <c r="A2515" s="7" t="s">
        <v>17</v>
      </c>
      <c r="B2515" s="9">
        <v>0</v>
      </c>
      <c r="C2515" s="9">
        <v>0</v>
      </c>
      <c r="D2515" s="9">
        <v>0</v>
      </c>
      <c r="E2515" s="10">
        <f t="shared" si="371"/>
        <v>0</v>
      </c>
    </row>
    <row r="2516" spans="1:5" x14ac:dyDescent="0.25">
      <c r="A2516" s="7" t="s">
        <v>18</v>
      </c>
      <c r="B2516" s="9">
        <v>0</v>
      </c>
      <c r="C2516" s="9">
        <v>0</v>
      </c>
      <c r="D2516" s="9">
        <v>0</v>
      </c>
      <c r="E2516" s="10">
        <f t="shared" si="371"/>
        <v>0</v>
      </c>
    </row>
    <row r="2517" spans="1:5" x14ac:dyDescent="0.25">
      <c r="A2517" s="7" t="s">
        <v>19</v>
      </c>
      <c r="B2517" s="9">
        <v>0</v>
      </c>
      <c r="C2517" s="9">
        <v>0</v>
      </c>
      <c r="D2517" s="9">
        <v>0</v>
      </c>
      <c r="E2517" s="10">
        <f t="shared" si="371"/>
        <v>0</v>
      </c>
    </row>
    <row r="2518" spans="1:5" x14ac:dyDescent="0.25">
      <c r="A2518" s="7" t="s">
        <v>20</v>
      </c>
      <c r="B2518" s="9">
        <v>0</v>
      </c>
      <c r="C2518" s="9">
        <v>0</v>
      </c>
      <c r="D2518" s="9">
        <v>0</v>
      </c>
      <c r="E2518" s="10">
        <f t="shared" si="371"/>
        <v>0</v>
      </c>
    </row>
    <row r="2519" spans="1:5" x14ac:dyDescent="0.25">
      <c r="A2519" s="11" t="s">
        <v>21</v>
      </c>
      <c r="B2519" s="8">
        <v>0</v>
      </c>
      <c r="C2519" s="8">
        <v>0</v>
      </c>
      <c r="D2519" s="8">
        <v>0</v>
      </c>
      <c r="E2519" s="10">
        <f t="shared" si="371"/>
        <v>0</v>
      </c>
    </row>
    <row r="2520" spans="1:5" x14ac:dyDescent="0.25">
      <c r="A2520" s="7" t="s">
        <v>22</v>
      </c>
      <c r="B2520" s="9">
        <v>0</v>
      </c>
      <c r="C2520" s="9">
        <v>0</v>
      </c>
      <c r="D2520" s="9">
        <v>0</v>
      </c>
      <c r="E2520" s="10">
        <f t="shared" si="371"/>
        <v>0</v>
      </c>
    </row>
    <row r="2521" spans="1:5" x14ac:dyDescent="0.25">
      <c r="A2521" s="7" t="s">
        <v>23</v>
      </c>
      <c r="B2521" s="9">
        <v>0</v>
      </c>
      <c r="C2521" s="9">
        <v>0</v>
      </c>
      <c r="D2521" s="9">
        <v>0</v>
      </c>
      <c r="E2521" s="10">
        <f t="shared" si="371"/>
        <v>0</v>
      </c>
    </row>
    <row r="2522" spans="1:5" x14ac:dyDescent="0.25">
      <c r="A2522" s="7" t="s">
        <v>24</v>
      </c>
      <c r="B2522" s="9">
        <v>0</v>
      </c>
      <c r="C2522" s="9">
        <v>0</v>
      </c>
      <c r="D2522" s="9">
        <v>0</v>
      </c>
      <c r="E2522" s="10">
        <f t="shared" si="371"/>
        <v>0</v>
      </c>
    </row>
    <row r="2523" spans="1:5" x14ac:dyDescent="0.25">
      <c r="A2523" s="11" t="s">
        <v>25</v>
      </c>
      <c r="B2523" s="8">
        <v>0</v>
      </c>
      <c r="C2523" s="8">
        <v>0</v>
      </c>
      <c r="D2523" s="8">
        <v>0</v>
      </c>
      <c r="E2523" s="10">
        <f t="shared" si="371"/>
        <v>0</v>
      </c>
    </row>
    <row r="2524" spans="1:5" ht="15.75" thickBot="1" x14ac:dyDescent="0.3">
      <c r="A2524" s="1" t="s">
        <v>26</v>
      </c>
      <c r="B2524" s="2">
        <f>B2523+B2519+B2514+B2510</f>
        <v>76843.149999999994</v>
      </c>
      <c r="C2524" s="2">
        <f t="shared" ref="C2524:D2524" si="372">C2523+C2519+C2514+C2510</f>
        <v>76842</v>
      </c>
      <c r="D2524" s="2">
        <f t="shared" si="372"/>
        <v>76952</v>
      </c>
      <c r="E2524" s="3">
        <f t="shared" si="371"/>
        <v>110</v>
      </c>
    </row>
    <row r="2525" spans="1:5" x14ac:dyDescent="0.25">
      <c r="A2525" s="4"/>
      <c r="B2525" s="14" t="s">
        <v>6</v>
      </c>
      <c r="C2525" s="14" t="s">
        <v>7</v>
      </c>
      <c r="D2525" s="14" t="s">
        <v>7</v>
      </c>
      <c r="E2525" s="15" t="str">
        <f>$E$5</f>
        <v>2025-26 +/-</v>
      </c>
    </row>
    <row r="2526" spans="1:5" x14ac:dyDescent="0.25">
      <c r="A2526" s="6" t="s">
        <v>100</v>
      </c>
      <c r="B2526" s="14" t="str">
        <f>$B$6</f>
        <v>2024-25</v>
      </c>
      <c r="C2526" s="14" t="str">
        <f>$C$6</f>
        <v>2024-25</v>
      </c>
      <c r="D2526" s="14" t="str">
        <f>$D$6</f>
        <v>2025-26</v>
      </c>
      <c r="E2526" s="15" t="str">
        <f>$E$6</f>
        <v>2024-25</v>
      </c>
    </row>
    <row r="2527" spans="1:5" x14ac:dyDescent="0.25">
      <c r="A2527" s="7" t="s">
        <v>9</v>
      </c>
      <c r="B2527" s="8">
        <v>333227.27</v>
      </c>
      <c r="C2527" s="9">
        <v>333227</v>
      </c>
      <c r="D2527" s="9">
        <v>339403</v>
      </c>
      <c r="E2527" s="10">
        <f t="shared" ref="E2527:E2544" si="373">D2527-C2527</f>
        <v>6176</v>
      </c>
    </row>
    <row r="2528" spans="1:5" x14ac:dyDescent="0.25">
      <c r="A2528" s="7" t="s">
        <v>10</v>
      </c>
      <c r="B2528" s="9">
        <v>31266.66</v>
      </c>
      <c r="C2528" s="9">
        <v>31267</v>
      </c>
      <c r="D2528" s="9">
        <v>38782</v>
      </c>
      <c r="E2528" s="10">
        <f t="shared" si="373"/>
        <v>7515</v>
      </c>
    </row>
    <row r="2529" spans="1:5" x14ac:dyDescent="0.25">
      <c r="A2529" s="7" t="s">
        <v>11</v>
      </c>
      <c r="B2529" s="9">
        <v>207135.77000000002</v>
      </c>
      <c r="C2529" s="9">
        <v>207136</v>
      </c>
      <c r="D2529" s="9">
        <v>210047</v>
      </c>
      <c r="E2529" s="10">
        <f t="shared" si="373"/>
        <v>2911</v>
      </c>
    </row>
    <row r="2530" spans="1:5" x14ac:dyDescent="0.25">
      <c r="A2530" s="11" t="s">
        <v>12</v>
      </c>
      <c r="B2530" s="8">
        <v>571629.69999999995</v>
      </c>
      <c r="C2530" s="8">
        <v>571630</v>
      </c>
      <c r="D2530" s="8">
        <v>588232</v>
      </c>
      <c r="E2530" s="10">
        <f t="shared" si="373"/>
        <v>16602</v>
      </c>
    </row>
    <row r="2531" spans="1:5" x14ac:dyDescent="0.25">
      <c r="A2531" s="7" t="s">
        <v>13</v>
      </c>
      <c r="B2531" s="9">
        <v>2079.1799999999998</v>
      </c>
      <c r="C2531" s="9">
        <v>2079</v>
      </c>
      <c r="D2531" s="9">
        <v>2478</v>
      </c>
      <c r="E2531" s="10">
        <f t="shared" si="373"/>
        <v>399</v>
      </c>
    </row>
    <row r="2532" spans="1:5" x14ac:dyDescent="0.25">
      <c r="A2532" s="7" t="s">
        <v>14</v>
      </c>
      <c r="B2532" s="9">
        <v>2530.44</v>
      </c>
      <c r="C2532" s="9">
        <v>2531</v>
      </c>
      <c r="D2532" s="9">
        <v>3190</v>
      </c>
      <c r="E2532" s="10">
        <f t="shared" si="373"/>
        <v>659</v>
      </c>
    </row>
    <row r="2533" spans="1:5" x14ac:dyDescent="0.25">
      <c r="A2533" s="7" t="s">
        <v>15</v>
      </c>
      <c r="B2533" s="9">
        <v>3566.02</v>
      </c>
      <c r="C2533" s="9">
        <v>3566</v>
      </c>
      <c r="D2533" s="9">
        <v>2791</v>
      </c>
      <c r="E2533" s="10">
        <f t="shared" si="373"/>
        <v>-775</v>
      </c>
    </row>
    <row r="2534" spans="1:5" x14ac:dyDescent="0.25">
      <c r="A2534" s="11" t="s">
        <v>16</v>
      </c>
      <c r="B2534" s="8">
        <v>8175.6399999999994</v>
      </c>
      <c r="C2534" s="8">
        <v>8176</v>
      </c>
      <c r="D2534" s="8">
        <v>8459</v>
      </c>
      <c r="E2534" s="10">
        <f t="shared" si="373"/>
        <v>283</v>
      </c>
    </row>
    <row r="2535" spans="1:5" x14ac:dyDescent="0.25">
      <c r="A2535" s="7" t="s">
        <v>17</v>
      </c>
      <c r="B2535" s="9">
        <v>0</v>
      </c>
      <c r="C2535" s="9">
        <v>0</v>
      </c>
      <c r="D2535" s="9">
        <v>0</v>
      </c>
      <c r="E2535" s="10">
        <f t="shared" si="373"/>
        <v>0</v>
      </c>
    </row>
    <row r="2536" spans="1:5" x14ac:dyDescent="0.25">
      <c r="A2536" s="7" t="s">
        <v>18</v>
      </c>
      <c r="B2536" s="9">
        <v>0</v>
      </c>
      <c r="C2536" s="9">
        <v>0</v>
      </c>
      <c r="D2536" s="9">
        <v>0</v>
      </c>
      <c r="E2536" s="10">
        <f t="shared" si="373"/>
        <v>0</v>
      </c>
    </row>
    <row r="2537" spans="1:5" x14ac:dyDescent="0.25">
      <c r="A2537" s="7" t="s">
        <v>19</v>
      </c>
      <c r="B2537" s="9">
        <v>0</v>
      </c>
      <c r="C2537" s="9">
        <v>0</v>
      </c>
      <c r="D2537" s="9">
        <v>0</v>
      </c>
      <c r="E2537" s="10">
        <f t="shared" si="373"/>
        <v>0</v>
      </c>
    </row>
    <row r="2538" spans="1:5" x14ac:dyDescent="0.25">
      <c r="A2538" s="7" t="s">
        <v>20</v>
      </c>
      <c r="B2538" s="9">
        <v>3254</v>
      </c>
      <c r="C2538" s="9">
        <v>3254</v>
      </c>
      <c r="D2538" s="9">
        <v>3657</v>
      </c>
      <c r="E2538" s="10">
        <f t="shared" si="373"/>
        <v>403</v>
      </c>
    </row>
    <row r="2539" spans="1:5" x14ac:dyDescent="0.25">
      <c r="A2539" s="11" t="s">
        <v>21</v>
      </c>
      <c r="B2539" s="8">
        <v>3254</v>
      </c>
      <c r="C2539" s="8">
        <v>3254</v>
      </c>
      <c r="D2539" s="8">
        <v>3657</v>
      </c>
      <c r="E2539" s="10">
        <f t="shared" si="373"/>
        <v>403</v>
      </c>
    </row>
    <row r="2540" spans="1:5" x14ac:dyDescent="0.25">
      <c r="A2540" s="7" t="s">
        <v>22</v>
      </c>
      <c r="B2540" s="9">
        <v>349.99</v>
      </c>
      <c r="C2540" s="9">
        <v>350</v>
      </c>
      <c r="D2540" s="9">
        <v>445</v>
      </c>
      <c r="E2540" s="10">
        <f t="shared" si="373"/>
        <v>95</v>
      </c>
    </row>
    <row r="2541" spans="1:5" x14ac:dyDescent="0.25">
      <c r="A2541" s="7" t="s">
        <v>23</v>
      </c>
      <c r="B2541" s="9">
        <v>0</v>
      </c>
      <c r="C2541" s="9">
        <v>0</v>
      </c>
      <c r="D2541" s="9">
        <v>0</v>
      </c>
      <c r="E2541" s="10">
        <f t="shared" si="373"/>
        <v>0</v>
      </c>
    </row>
    <row r="2542" spans="1:5" x14ac:dyDescent="0.25">
      <c r="A2542" s="7" t="s">
        <v>24</v>
      </c>
      <c r="B2542" s="9">
        <v>0</v>
      </c>
      <c r="C2542" s="9">
        <v>0</v>
      </c>
      <c r="D2542" s="9">
        <v>0</v>
      </c>
      <c r="E2542" s="10">
        <f t="shared" si="373"/>
        <v>0</v>
      </c>
    </row>
    <row r="2543" spans="1:5" x14ac:dyDescent="0.25">
      <c r="A2543" s="11" t="s">
        <v>25</v>
      </c>
      <c r="B2543" s="8">
        <v>349.99</v>
      </c>
      <c r="C2543" s="8">
        <v>350</v>
      </c>
      <c r="D2543" s="8">
        <v>445</v>
      </c>
      <c r="E2543" s="10">
        <f t="shared" si="373"/>
        <v>95</v>
      </c>
    </row>
    <row r="2544" spans="1:5" ht="15.75" thickBot="1" x14ac:dyDescent="0.3">
      <c r="A2544" s="1" t="s">
        <v>26</v>
      </c>
      <c r="B2544" s="2">
        <f>B2543+B2539+B2534+B2530</f>
        <v>583409.32999999996</v>
      </c>
      <c r="C2544" s="2">
        <f t="shared" ref="C2544:D2544" si="374">C2543+C2539+C2534+C2530</f>
        <v>583410</v>
      </c>
      <c r="D2544" s="2">
        <f t="shared" si="374"/>
        <v>600793</v>
      </c>
      <c r="E2544" s="3">
        <f t="shared" si="373"/>
        <v>17383</v>
      </c>
    </row>
    <row r="2545" spans="1:5" x14ac:dyDescent="0.25">
      <c r="A2545" s="4"/>
      <c r="B2545" s="14" t="s">
        <v>6</v>
      </c>
      <c r="C2545" s="14" t="s">
        <v>7</v>
      </c>
      <c r="D2545" s="14" t="s">
        <v>7</v>
      </c>
      <c r="E2545" s="15" t="str">
        <f>$E$5</f>
        <v>2025-26 +/-</v>
      </c>
    </row>
    <row r="2546" spans="1:5" x14ac:dyDescent="0.25">
      <c r="A2546" s="6" t="s">
        <v>101</v>
      </c>
      <c r="B2546" s="14" t="str">
        <f>$B$6</f>
        <v>2024-25</v>
      </c>
      <c r="C2546" s="14" t="str">
        <f>$C$6</f>
        <v>2024-25</v>
      </c>
      <c r="D2546" s="14" t="str">
        <f>$D$6</f>
        <v>2025-26</v>
      </c>
      <c r="E2546" s="15" t="str">
        <f>$E$6</f>
        <v>2024-25</v>
      </c>
    </row>
    <row r="2547" spans="1:5" x14ac:dyDescent="0.25">
      <c r="A2547" s="7" t="s">
        <v>9</v>
      </c>
      <c r="B2547" s="8">
        <v>608162.43000000005</v>
      </c>
      <c r="C2547" s="9">
        <v>608163</v>
      </c>
      <c r="D2547" s="9">
        <v>654198</v>
      </c>
      <c r="E2547" s="10">
        <f t="shared" ref="E2547:E2564" si="375">D2547-C2547</f>
        <v>46035</v>
      </c>
    </row>
    <row r="2548" spans="1:5" x14ac:dyDescent="0.25">
      <c r="A2548" s="7" t="s">
        <v>10</v>
      </c>
      <c r="B2548" s="9">
        <v>486</v>
      </c>
      <c r="C2548" s="9">
        <v>486</v>
      </c>
      <c r="D2548" s="9">
        <v>0</v>
      </c>
      <c r="E2548" s="10">
        <f t="shared" si="375"/>
        <v>-486</v>
      </c>
    </row>
    <row r="2549" spans="1:5" x14ac:dyDescent="0.25">
      <c r="A2549" s="7" t="s">
        <v>11</v>
      </c>
      <c r="B2549" s="9">
        <v>215172.62</v>
      </c>
      <c r="C2549" s="9">
        <v>215171</v>
      </c>
      <c r="D2549" s="9">
        <v>243744</v>
      </c>
      <c r="E2549" s="10">
        <f t="shared" si="375"/>
        <v>28573</v>
      </c>
    </row>
    <row r="2550" spans="1:5" x14ac:dyDescent="0.25">
      <c r="A2550" s="11" t="s">
        <v>12</v>
      </c>
      <c r="B2550" s="8">
        <v>823821.05</v>
      </c>
      <c r="C2550" s="8">
        <v>823820</v>
      </c>
      <c r="D2550" s="8">
        <v>897942</v>
      </c>
      <c r="E2550" s="10">
        <f t="shared" si="375"/>
        <v>74122</v>
      </c>
    </row>
    <row r="2551" spans="1:5" x14ac:dyDescent="0.25">
      <c r="A2551" s="7" t="s">
        <v>13</v>
      </c>
      <c r="B2551" s="9">
        <v>0</v>
      </c>
      <c r="C2551" s="9">
        <v>0</v>
      </c>
      <c r="D2551" s="9">
        <v>0</v>
      </c>
      <c r="E2551" s="10">
        <f t="shared" si="375"/>
        <v>0</v>
      </c>
    </row>
    <row r="2552" spans="1:5" x14ac:dyDescent="0.25">
      <c r="A2552" s="7" t="s">
        <v>14</v>
      </c>
      <c r="B2552" s="9">
        <v>11006.91</v>
      </c>
      <c r="C2552" s="9">
        <v>11007</v>
      </c>
      <c r="D2552" s="9">
        <v>11417</v>
      </c>
      <c r="E2552" s="10">
        <f t="shared" si="375"/>
        <v>410</v>
      </c>
    </row>
    <row r="2553" spans="1:5" x14ac:dyDescent="0.25">
      <c r="A2553" s="7" t="s">
        <v>15</v>
      </c>
      <c r="B2553" s="9">
        <v>1181.68</v>
      </c>
      <c r="C2553" s="9">
        <v>1182</v>
      </c>
      <c r="D2553" s="9">
        <v>1927</v>
      </c>
      <c r="E2553" s="10">
        <f t="shared" si="375"/>
        <v>745</v>
      </c>
    </row>
    <row r="2554" spans="1:5" x14ac:dyDescent="0.25">
      <c r="A2554" s="11" t="s">
        <v>16</v>
      </c>
      <c r="B2554" s="8">
        <v>12188.59</v>
      </c>
      <c r="C2554" s="8">
        <v>12189</v>
      </c>
      <c r="D2554" s="8">
        <v>13344</v>
      </c>
      <c r="E2554" s="10">
        <f t="shared" si="375"/>
        <v>1155</v>
      </c>
    </row>
    <row r="2555" spans="1:5" x14ac:dyDescent="0.25">
      <c r="A2555" s="7" t="s">
        <v>17</v>
      </c>
      <c r="B2555" s="9">
        <v>0</v>
      </c>
      <c r="C2555" s="9">
        <v>0</v>
      </c>
      <c r="D2555" s="9">
        <v>0</v>
      </c>
      <c r="E2555" s="10">
        <f t="shared" si="375"/>
        <v>0</v>
      </c>
    </row>
    <row r="2556" spans="1:5" x14ac:dyDescent="0.25">
      <c r="A2556" s="7" t="s">
        <v>18</v>
      </c>
      <c r="B2556" s="9">
        <v>0</v>
      </c>
      <c r="C2556" s="9">
        <v>0</v>
      </c>
      <c r="D2556" s="9">
        <v>0</v>
      </c>
      <c r="E2556" s="10">
        <f t="shared" si="375"/>
        <v>0</v>
      </c>
    </row>
    <row r="2557" spans="1:5" x14ac:dyDescent="0.25">
      <c r="A2557" s="7" t="s">
        <v>19</v>
      </c>
      <c r="B2557" s="9">
        <v>0</v>
      </c>
      <c r="C2557" s="9">
        <v>0</v>
      </c>
      <c r="D2557" s="9">
        <v>0</v>
      </c>
      <c r="E2557" s="10">
        <f t="shared" si="375"/>
        <v>0</v>
      </c>
    </row>
    <row r="2558" spans="1:5" x14ac:dyDescent="0.25">
      <c r="A2558" s="7" t="s">
        <v>20</v>
      </c>
      <c r="B2558" s="9">
        <v>0</v>
      </c>
      <c r="C2558" s="9">
        <v>0</v>
      </c>
      <c r="D2558" s="9">
        <v>0</v>
      </c>
      <c r="E2558" s="10">
        <f t="shared" si="375"/>
        <v>0</v>
      </c>
    </row>
    <row r="2559" spans="1:5" x14ac:dyDescent="0.25">
      <c r="A2559" s="11" t="s">
        <v>21</v>
      </c>
      <c r="B2559" s="8">
        <v>0</v>
      </c>
      <c r="C2559" s="8">
        <v>0</v>
      </c>
      <c r="D2559" s="8">
        <v>0</v>
      </c>
      <c r="E2559" s="10">
        <f t="shared" si="375"/>
        <v>0</v>
      </c>
    </row>
    <row r="2560" spans="1:5" x14ac:dyDescent="0.25">
      <c r="A2560" s="7" t="s">
        <v>22</v>
      </c>
      <c r="B2560" s="9">
        <v>621.9</v>
      </c>
      <c r="C2560" s="9">
        <v>622</v>
      </c>
      <c r="D2560" s="9">
        <v>222</v>
      </c>
      <c r="E2560" s="10">
        <f t="shared" si="375"/>
        <v>-400</v>
      </c>
    </row>
    <row r="2561" spans="1:5" x14ac:dyDescent="0.25">
      <c r="A2561" s="7" t="s">
        <v>23</v>
      </c>
      <c r="B2561" s="9">
        <v>0</v>
      </c>
      <c r="C2561" s="9">
        <v>0</v>
      </c>
      <c r="D2561" s="9">
        <v>0</v>
      </c>
      <c r="E2561" s="10">
        <f t="shared" si="375"/>
        <v>0</v>
      </c>
    </row>
    <row r="2562" spans="1:5" x14ac:dyDescent="0.25">
      <c r="A2562" s="7" t="s">
        <v>24</v>
      </c>
      <c r="B2562" s="9">
        <v>0</v>
      </c>
      <c r="C2562" s="9">
        <v>0</v>
      </c>
      <c r="D2562" s="9">
        <v>0</v>
      </c>
      <c r="E2562" s="10">
        <f t="shared" si="375"/>
        <v>0</v>
      </c>
    </row>
    <row r="2563" spans="1:5" x14ac:dyDescent="0.25">
      <c r="A2563" s="11" t="s">
        <v>25</v>
      </c>
      <c r="B2563" s="8">
        <v>621.9</v>
      </c>
      <c r="C2563" s="8">
        <v>622</v>
      </c>
      <c r="D2563" s="8">
        <v>222</v>
      </c>
      <c r="E2563" s="10">
        <f t="shared" si="375"/>
        <v>-400</v>
      </c>
    </row>
    <row r="2564" spans="1:5" ht="15.75" thickBot="1" x14ac:dyDescent="0.3">
      <c r="A2564" s="1" t="s">
        <v>26</v>
      </c>
      <c r="B2564" s="2">
        <f>B2563+B2559+B2554+B2550</f>
        <v>836631.54</v>
      </c>
      <c r="C2564" s="2">
        <f t="shared" ref="C2564:D2564" si="376">C2563+C2559+C2554+C2550</f>
        <v>836631</v>
      </c>
      <c r="D2564" s="2">
        <f t="shared" si="376"/>
        <v>911508</v>
      </c>
      <c r="E2564" s="3">
        <f t="shared" si="375"/>
        <v>74877</v>
      </c>
    </row>
    <row r="2565" spans="1:5" x14ac:dyDescent="0.25">
      <c r="A2565" s="4"/>
      <c r="B2565" s="14" t="s">
        <v>6</v>
      </c>
      <c r="C2565" s="14" t="s">
        <v>7</v>
      </c>
      <c r="D2565" s="14" t="s">
        <v>7</v>
      </c>
      <c r="E2565" s="15" t="str">
        <f>$E$5</f>
        <v>2025-26 +/-</v>
      </c>
    </row>
    <row r="2566" spans="1:5" x14ac:dyDescent="0.25">
      <c r="A2566" s="6" t="s">
        <v>86</v>
      </c>
      <c r="B2566" s="14" t="str">
        <f>$B$6</f>
        <v>2024-25</v>
      </c>
      <c r="C2566" s="14" t="str">
        <f>$C$6</f>
        <v>2024-25</v>
      </c>
      <c r="D2566" s="14" t="str">
        <f>$D$6</f>
        <v>2025-26</v>
      </c>
      <c r="E2566" s="15" t="str">
        <f>$E$6</f>
        <v>2024-25</v>
      </c>
    </row>
    <row r="2567" spans="1:5" x14ac:dyDescent="0.25">
      <c r="A2567" s="7" t="s">
        <v>9</v>
      </c>
      <c r="B2567" s="8">
        <v>0</v>
      </c>
      <c r="C2567" s="9">
        <v>0</v>
      </c>
      <c r="D2567" s="9">
        <v>0</v>
      </c>
      <c r="E2567" s="10">
        <f t="shared" ref="E2567:E2584" si="377">D2567-C2567</f>
        <v>0</v>
      </c>
    </row>
    <row r="2568" spans="1:5" x14ac:dyDescent="0.25">
      <c r="A2568" s="7" t="s">
        <v>10</v>
      </c>
      <c r="B2568" s="9">
        <v>0</v>
      </c>
      <c r="C2568" s="9">
        <v>0</v>
      </c>
      <c r="D2568" s="9">
        <v>0</v>
      </c>
      <c r="E2568" s="10">
        <f t="shared" si="377"/>
        <v>0</v>
      </c>
    </row>
    <row r="2569" spans="1:5" x14ac:dyDescent="0.25">
      <c r="A2569" s="7" t="s">
        <v>11</v>
      </c>
      <c r="B2569" s="9">
        <v>0</v>
      </c>
      <c r="C2569" s="9">
        <v>0</v>
      </c>
      <c r="D2569" s="9">
        <v>0</v>
      </c>
      <c r="E2569" s="10">
        <f t="shared" si="377"/>
        <v>0</v>
      </c>
    </row>
    <row r="2570" spans="1:5" x14ac:dyDescent="0.25">
      <c r="A2570" s="11" t="s">
        <v>12</v>
      </c>
      <c r="B2570" s="8">
        <v>0</v>
      </c>
      <c r="C2570" s="8">
        <v>0</v>
      </c>
      <c r="D2570" s="8">
        <v>0</v>
      </c>
      <c r="E2570" s="10">
        <f t="shared" si="377"/>
        <v>0</v>
      </c>
    </row>
    <row r="2571" spans="1:5" x14ac:dyDescent="0.25">
      <c r="A2571" s="7" t="s">
        <v>13</v>
      </c>
      <c r="B2571" s="9">
        <v>0</v>
      </c>
      <c r="C2571" s="9">
        <v>0</v>
      </c>
      <c r="D2571" s="9">
        <v>0</v>
      </c>
      <c r="E2571" s="10">
        <f t="shared" si="377"/>
        <v>0</v>
      </c>
    </row>
    <row r="2572" spans="1:5" x14ac:dyDescent="0.25">
      <c r="A2572" s="7" t="s">
        <v>14</v>
      </c>
      <c r="B2572" s="9">
        <v>621628.04</v>
      </c>
      <c r="C2572" s="9">
        <v>621622.84</v>
      </c>
      <c r="D2572" s="9">
        <v>771859</v>
      </c>
      <c r="E2572" s="10">
        <f t="shared" si="377"/>
        <v>150236.16000000003</v>
      </c>
    </row>
    <row r="2573" spans="1:5" x14ac:dyDescent="0.25">
      <c r="A2573" s="7" t="s">
        <v>15</v>
      </c>
      <c r="B2573" s="9">
        <v>0</v>
      </c>
      <c r="C2573" s="9">
        <v>0</v>
      </c>
      <c r="D2573" s="9">
        <v>0</v>
      </c>
      <c r="E2573" s="10">
        <f t="shared" si="377"/>
        <v>0</v>
      </c>
    </row>
    <row r="2574" spans="1:5" x14ac:dyDescent="0.25">
      <c r="A2574" s="11" t="s">
        <v>16</v>
      </c>
      <c r="B2574" s="8">
        <v>621628.04</v>
      </c>
      <c r="C2574" s="8">
        <v>621622.84</v>
      </c>
      <c r="D2574" s="8">
        <v>771859</v>
      </c>
      <c r="E2574" s="10">
        <f t="shared" si="377"/>
        <v>150236.16000000003</v>
      </c>
    </row>
    <row r="2575" spans="1:5" x14ac:dyDescent="0.25">
      <c r="A2575" s="7" t="s">
        <v>17</v>
      </c>
      <c r="B2575" s="9">
        <v>0</v>
      </c>
      <c r="C2575" s="9">
        <v>0</v>
      </c>
      <c r="D2575" s="9">
        <v>0</v>
      </c>
      <c r="E2575" s="10">
        <f t="shared" si="377"/>
        <v>0</v>
      </c>
    </row>
    <row r="2576" spans="1:5" x14ac:dyDescent="0.25">
      <c r="A2576" s="7" t="s">
        <v>18</v>
      </c>
      <c r="B2576" s="9">
        <v>0</v>
      </c>
      <c r="C2576" s="9">
        <v>0</v>
      </c>
      <c r="D2576" s="9">
        <v>0</v>
      </c>
      <c r="E2576" s="10">
        <f t="shared" si="377"/>
        <v>0</v>
      </c>
    </row>
    <row r="2577" spans="1:6" x14ac:dyDescent="0.25">
      <c r="A2577" s="7" t="s">
        <v>19</v>
      </c>
      <c r="B2577" s="9">
        <v>0</v>
      </c>
      <c r="C2577" s="9">
        <v>0</v>
      </c>
      <c r="D2577" s="9">
        <v>0</v>
      </c>
      <c r="E2577" s="10">
        <f t="shared" si="377"/>
        <v>0</v>
      </c>
    </row>
    <row r="2578" spans="1:6" x14ac:dyDescent="0.25">
      <c r="A2578" s="7" t="s">
        <v>20</v>
      </c>
      <c r="B2578" s="9">
        <v>0</v>
      </c>
      <c r="C2578" s="9">
        <v>0</v>
      </c>
      <c r="D2578" s="9">
        <v>0</v>
      </c>
      <c r="E2578" s="10">
        <f t="shared" si="377"/>
        <v>0</v>
      </c>
    </row>
    <row r="2579" spans="1:6" x14ac:dyDescent="0.25">
      <c r="A2579" s="11" t="s">
        <v>21</v>
      </c>
      <c r="B2579" s="8">
        <v>0</v>
      </c>
      <c r="C2579" s="8">
        <v>0</v>
      </c>
      <c r="D2579" s="8">
        <v>0</v>
      </c>
      <c r="E2579" s="10">
        <f t="shared" si="377"/>
        <v>0</v>
      </c>
    </row>
    <row r="2580" spans="1:6" x14ac:dyDescent="0.25">
      <c r="A2580" s="7" t="s">
        <v>22</v>
      </c>
      <c r="B2580" s="9">
        <v>0</v>
      </c>
      <c r="C2580" s="9">
        <v>0</v>
      </c>
      <c r="D2580" s="9">
        <v>0</v>
      </c>
      <c r="E2580" s="10">
        <f t="shared" si="377"/>
        <v>0</v>
      </c>
    </row>
    <row r="2581" spans="1:6" x14ac:dyDescent="0.25">
      <c r="A2581" s="7" t="s">
        <v>23</v>
      </c>
      <c r="B2581" s="9">
        <v>0</v>
      </c>
      <c r="C2581" s="9">
        <v>0</v>
      </c>
      <c r="D2581" s="9">
        <v>0</v>
      </c>
      <c r="E2581" s="10">
        <f t="shared" si="377"/>
        <v>0</v>
      </c>
    </row>
    <row r="2582" spans="1:6" x14ac:dyDescent="0.25">
      <c r="A2582" s="7" t="s">
        <v>24</v>
      </c>
      <c r="B2582" s="9">
        <v>0</v>
      </c>
      <c r="C2582" s="9">
        <v>0</v>
      </c>
      <c r="D2582" s="9">
        <v>0</v>
      </c>
      <c r="E2582" s="10">
        <f t="shared" si="377"/>
        <v>0</v>
      </c>
    </row>
    <row r="2583" spans="1:6" x14ac:dyDescent="0.25">
      <c r="A2583" s="11" t="s">
        <v>25</v>
      </c>
      <c r="B2583" s="8">
        <v>0</v>
      </c>
      <c r="C2583" s="8">
        <v>0</v>
      </c>
      <c r="D2583" s="8">
        <v>0</v>
      </c>
      <c r="E2583" s="10">
        <f t="shared" si="377"/>
        <v>0</v>
      </c>
    </row>
    <row r="2584" spans="1:6" ht="15.75" thickBot="1" x14ac:dyDescent="0.3">
      <c r="A2584" s="1" t="s">
        <v>26</v>
      </c>
      <c r="B2584" s="2">
        <f>B2583+B2579+B2574+B2570</f>
        <v>621628.04</v>
      </c>
      <c r="C2584" s="2">
        <f t="shared" ref="C2584:D2584" si="378">C2583+C2579+C2574+C2570</f>
        <v>621622.84</v>
      </c>
      <c r="D2584" s="2">
        <f t="shared" si="378"/>
        <v>771859</v>
      </c>
      <c r="E2584" s="3">
        <f t="shared" si="377"/>
        <v>150236.16000000003</v>
      </c>
    </row>
    <row r="2585" spans="1:6" x14ac:dyDescent="0.25">
      <c r="A2585" s="4"/>
      <c r="B2585" s="14" t="s">
        <v>6</v>
      </c>
      <c r="C2585" s="14" t="s">
        <v>7</v>
      </c>
      <c r="D2585" s="14" t="s">
        <v>7</v>
      </c>
      <c r="E2585" s="15" t="str">
        <f>$E$5</f>
        <v>2025-26 +/-</v>
      </c>
    </row>
    <row r="2586" spans="1:6" x14ac:dyDescent="0.25">
      <c r="A2586" s="6" t="s">
        <v>153</v>
      </c>
      <c r="B2586" s="14" t="str">
        <f>$B$6</f>
        <v>2024-25</v>
      </c>
      <c r="C2586" s="14" t="str">
        <f>$C$6</f>
        <v>2024-25</v>
      </c>
      <c r="D2586" s="14" t="str">
        <f>$D$6</f>
        <v>2025-26</v>
      </c>
      <c r="E2586" s="15" t="str">
        <f>$E$6</f>
        <v>2024-25</v>
      </c>
    </row>
    <row r="2587" spans="1:6" x14ac:dyDescent="0.25">
      <c r="A2587" s="7" t="s">
        <v>9</v>
      </c>
      <c r="B2587" s="8">
        <v>74025.23000000001</v>
      </c>
      <c r="C2587" s="9">
        <v>74025</v>
      </c>
      <c r="D2587" s="9">
        <v>88442</v>
      </c>
      <c r="E2587" s="10">
        <f t="shared" ref="E2587:E2604" si="379">D2587-C2587</f>
        <v>14417</v>
      </c>
    </row>
    <row r="2588" spans="1:6" x14ac:dyDescent="0.25">
      <c r="A2588" s="7" t="s">
        <v>10</v>
      </c>
      <c r="B2588" s="9">
        <v>14579.41</v>
      </c>
      <c r="C2588" s="9">
        <v>14579</v>
      </c>
      <c r="D2588" s="9">
        <v>14369</v>
      </c>
      <c r="E2588" s="10">
        <f t="shared" si="379"/>
        <v>-210</v>
      </c>
      <c r="F2588" s="13"/>
    </row>
    <row r="2589" spans="1:6" x14ac:dyDescent="0.25">
      <c r="A2589" s="7" t="s">
        <v>11</v>
      </c>
      <c r="B2589" s="9">
        <v>44671.01</v>
      </c>
      <c r="C2589" s="9">
        <v>44671</v>
      </c>
      <c r="D2589" s="9">
        <v>50707</v>
      </c>
      <c r="E2589" s="10">
        <f t="shared" si="379"/>
        <v>6036</v>
      </c>
    </row>
    <row r="2590" spans="1:6" x14ac:dyDescent="0.25">
      <c r="A2590" s="11" t="s">
        <v>12</v>
      </c>
      <c r="B2590" s="8">
        <v>133275.65000000002</v>
      </c>
      <c r="C2590" s="8">
        <v>133275</v>
      </c>
      <c r="D2590" s="8">
        <v>153518</v>
      </c>
      <c r="E2590" s="10">
        <f t="shared" si="379"/>
        <v>20243</v>
      </c>
    </row>
    <row r="2591" spans="1:6" x14ac:dyDescent="0.25">
      <c r="A2591" s="7" t="s">
        <v>13</v>
      </c>
      <c r="B2591" s="9">
        <v>2310.3200000000002</v>
      </c>
      <c r="C2591" s="9">
        <v>2310</v>
      </c>
      <c r="D2591" s="9">
        <v>780</v>
      </c>
      <c r="E2591" s="10">
        <f t="shared" si="379"/>
        <v>-1530</v>
      </c>
    </row>
    <row r="2592" spans="1:6" x14ac:dyDescent="0.25">
      <c r="A2592" s="7" t="s">
        <v>14</v>
      </c>
      <c r="B2592" s="9">
        <v>30289.899999999998</v>
      </c>
      <c r="C2592" s="9">
        <v>30290</v>
      </c>
      <c r="D2592" s="9">
        <v>42363</v>
      </c>
      <c r="E2592" s="10">
        <f t="shared" si="379"/>
        <v>12073</v>
      </c>
    </row>
    <row r="2593" spans="1:5" x14ac:dyDescent="0.25">
      <c r="A2593" s="7" t="s">
        <v>15</v>
      </c>
      <c r="B2593" s="9">
        <v>1993.3700000000003</v>
      </c>
      <c r="C2593" s="9">
        <v>1994</v>
      </c>
      <c r="D2593" s="9">
        <v>3889</v>
      </c>
      <c r="E2593" s="10">
        <f t="shared" si="379"/>
        <v>1895</v>
      </c>
    </row>
    <row r="2594" spans="1:5" x14ac:dyDescent="0.25">
      <c r="A2594" s="11" t="s">
        <v>16</v>
      </c>
      <c r="B2594" s="8">
        <v>34593.589999999997</v>
      </c>
      <c r="C2594" s="8">
        <v>34594</v>
      </c>
      <c r="D2594" s="8">
        <v>47032</v>
      </c>
      <c r="E2594" s="10">
        <f t="shared" si="379"/>
        <v>12438</v>
      </c>
    </row>
    <row r="2595" spans="1:5" x14ac:dyDescent="0.25">
      <c r="A2595" s="7" t="s">
        <v>17</v>
      </c>
      <c r="B2595" s="9">
        <v>0</v>
      </c>
      <c r="C2595" s="9">
        <v>0</v>
      </c>
      <c r="D2595" s="9">
        <v>0</v>
      </c>
      <c r="E2595" s="10">
        <f t="shared" si="379"/>
        <v>0</v>
      </c>
    </row>
    <row r="2596" spans="1:5" x14ac:dyDescent="0.25">
      <c r="A2596" s="7" t="s">
        <v>18</v>
      </c>
      <c r="B2596" s="9">
        <v>0</v>
      </c>
      <c r="C2596" s="9">
        <v>0</v>
      </c>
      <c r="D2596" s="9">
        <v>0</v>
      </c>
      <c r="E2596" s="10">
        <f t="shared" si="379"/>
        <v>0</v>
      </c>
    </row>
    <row r="2597" spans="1:5" x14ac:dyDescent="0.25">
      <c r="A2597" s="7" t="s">
        <v>19</v>
      </c>
      <c r="B2597" s="9">
        <v>0</v>
      </c>
      <c r="C2597" s="9">
        <v>0</v>
      </c>
      <c r="D2597" s="9">
        <v>0</v>
      </c>
      <c r="E2597" s="10">
        <f t="shared" si="379"/>
        <v>0</v>
      </c>
    </row>
    <row r="2598" spans="1:5" x14ac:dyDescent="0.25">
      <c r="A2598" s="7" t="s">
        <v>20</v>
      </c>
      <c r="B2598" s="9">
        <v>0</v>
      </c>
      <c r="C2598" s="9">
        <v>0</v>
      </c>
      <c r="D2598" s="9">
        <v>0</v>
      </c>
      <c r="E2598" s="10">
        <f t="shared" si="379"/>
        <v>0</v>
      </c>
    </row>
    <row r="2599" spans="1:5" x14ac:dyDescent="0.25">
      <c r="A2599" s="11" t="s">
        <v>21</v>
      </c>
      <c r="B2599" s="8">
        <v>0</v>
      </c>
      <c r="C2599" s="8">
        <v>0</v>
      </c>
      <c r="D2599" s="8">
        <v>0</v>
      </c>
      <c r="E2599" s="10">
        <f t="shared" si="379"/>
        <v>0</v>
      </c>
    </row>
    <row r="2600" spans="1:5" x14ac:dyDescent="0.25">
      <c r="A2600" s="7" t="s">
        <v>22</v>
      </c>
      <c r="B2600" s="9">
        <v>309.98</v>
      </c>
      <c r="C2600" s="9">
        <v>310</v>
      </c>
      <c r="D2600" s="9">
        <v>0</v>
      </c>
      <c r="E2600" s="10">
        <f t="shared" si="379"/>
        <v>-310</v>
      </c>
    </row>
    <row r="2601" spans="1:5" x14ac:dyDescent="0.25">
      <c r="A2601" s="7" t="s">
        <v>23</v>
      </c>
      <c r="B2601" s="9">
        <v>0</v>
      </c>
      <c r="C2601" s="9">
        <v>0</v>
      </c>
      <c r="D2601" s="9">
        <v>0</v>
      </c>
      <c r="E2601" s="10">
        <f t="shared" si="379"/>
        <v>0</v>
      </c>
    </row>
    <row r="2602" spans="1:5" x14ac:dyDescent="0.25">
      <c r="A2602" s="7" t="s">
        <v>24</v>
      </c>
      <c r="B2602" s="9">
        <v>0</v>
      </c>
      <c r="C2602" s="9">
        <v>0</v>
      </c>
      <c r="D2602" s="9">
        <v>0</v>
      </c>
      <c r="E2602" s="10">
        <f t="shared" si="379"/>
        <v>0</v>
      </c>
    </row>
    <row r="2603" spans="1:5" x14ac:dyDescent="0.25">
      <c r="A2603" s="11" t="s">
        <v>25</v>
      </c>
      <c r="B2603" s="8">
        <v>309.98</v>
      </c>
      <c r="C2603" s="8">
        <v>310</v>
      </c>
      <c r="D2603" s="8">
        <v>0</v>
      </c>
      <c r="E2603" s="10">
        <f t="shared" si="379"/>
        <v>-310</v>
      </c>
    </row>
    <row r="2604" spans="1:5" ht="15.75" thickBot="1" x14ac:dyDescent="0.3">
      <c r="A2604" s="1" t="s">
        <v>26</v>
      </c>
      <c r="B2604" s="2">
        <f>B2603+B2599+B2594+B2590</f>
        <v>168179.22000000003</v>
      </c>
      <c r="C2604" s="2">
        <f t="shared" ref="C2604:D2604" si="380">C2603+C2599+C2594+C2590</f>
        <v>168179</v>
      </c>
      <c r="D2604" s="2">
        <f t="shared" si="380"/>
        <v>200550</v>
      </c>
      <c r="E2604" s="3">
        <f t="shared" si="379"/>
        <v>32371</v>
      </c>
    </row>
    <row r="2605" spans="1:5" x14ac:dyDescent="0.25">
      <c r="A2605" s="4"/>
      <c r="B2605" s="14" t="s">
        <v>6</v>
      </c>
      <c r="C2605" s="14" t="s">
        <v>7</v>
      </c>
      <c r="D2605" s="14" t="s">
        <v>7</v>
      </c>
      <c r="E2605" s="15" t="str">
        <f>$E$5</f>
        <v>2025-26 +/-</v>
      </c>
    </row>
    <row r="2606" spans="1:5" x14ac:dyDescent="0.25">
      <c r="A2606" s="6" t="s">
        <v>102</v>
      </c>
      <c r="B2606" s="14" t="str">
        <f>$B$6</f>
        <v>2024-25</v>
      </c>
      <c r="C2606" s="14" t="str">
        <f>$C$6</f>
        <v>2024-25</v>
      </c>
      <c r="D2606" s="14" t="str">
        <f>$D$6</f>
        <v>2025-26</v>
      </c>
      <c r="E2606" s="15" t="str">
        <f>$E$6</f>
        <v>2024-25</v>
      </c>
    </row>
    <row r="2607" spans="1:5" x14ac:dyDescent="0.25">
      <c r="A2607" s="7" t="s">
        <v>9</v>
      </c>
      <c r="B2607" s="8">
        <v>1475300.88</v>
      </c>
      <c r="C2607" s="9">
        <v>1475302</v>
      </c>
      <c r="D2607" s="9">
        <v>1524457</v>
      </c>
      <c r="E2607" s="10">
        <f t="shared" ref="E2607:E2624" si="381">D2607-C2607</f>
        <v>49155</v>
      </c>
    </row>
    <row r="2608" spans="1:5" x14ac:dyDescent="0.25">
      <c r="A2608" s="7" t="s">
        <v>10</v>
      </c>
      <c r="B2608" s="9">
        <v>15806.25</v>
      </c>
      <c r="C2608" s="9">
        <v>15806</v>
      </c>
      <c r="D2608" s="9">
        <v>16346</v>
      </c>
      <c r="E2608" s="10">
        <f t="shared" si="381"/>
        <v>540</v>
      </c>
    </row>
    <row r="2609" spans="1:5" x14ac:dyDescent="0.25">
      <c r="A2609" s="7" t="s">
        <v>11</v>
      </c>
      <c r="B2609" s="9">
        <v>742046.10999999987</v>
      </c>
      <c r="C2609" s="9">
        <v>742045</v>
      </c>
      <c r="D2609" s="9">
        <v>886107</v>
      </c>
      <c r="E2609" s="10">
        <f t="shared" si="381"/>
        <v>144062</v>
      </c>
    </row>
    <row r="2610" spans="1:5" x14ac:dyDescent="0.25">
      <c r="A2610" s="11" t="s">
        <v>12</v>
      </c>
      <c r="B2610" s="8">
        <v>2233153.2399999998</v>
      </c>
      <c r="C2610" s="8">
        <v>2233153</v>
      </c>
      <c r="D2610" s="8">
        <v>2426910</v>
      </c>
      <c r="E2610" s="10">
        <f t="shared" si="381"/>
        <v>193757</v>
      </c>
    </row>
    <row r="2611" spans="1:5" x14ac:dyDescent="0.25">
      <c r="A2611" s="7" t="s">
        <v>13</v>
      </c>
      <c r="B2611" s="9">
        <v>4587.96</v>
      </c>
      <c r="C2611" s="9">
        <v>4588</v>
      </c>
      <c r="D2611" s="9">
        <v>7909</v>
      </c>
      <c r="E2611" s="10">
        <f t="shared" si="381"/>
        <v>3321</v>
      </c>
    </row>
    <row r="2612" spans="1:5" x14ac:dyDescent="0.25">
      <c r="A2612" s="7" t="s">
        <v>14</v>
      </c>
      <c r="B2612" s="9">
        <v>95484.94</v>
      </c>
      <c r="C2612" s="9">
        <v>95486</v>
      </c>
      <c r="D2612" s="9">
        <v>44765</v>
      </c>
      <c r="E2612" s="10">
        <f t="shared" si="381"/>
        <v>-50721</v>
      </c>
    </row>
    <row r="2613" spans="1:5" x14ac:dyDescent="0.25">
      <c r="A2613" s="7" t="s">
        <v>15</v>
      </c>
      <c r="B2613" s="9">
        <v>57569.709999999992</v>
      </c>
      <c r="C2613" s="9">
        <v>57569</v>
      </c>
      <c r="D2613" s="9">
        <v>92234</v>
      </c>
      <c r="E2613" s="10">
        <f t="shared" si="381"/>
        <v>34665</v>
      </c>
    </row>
    <row r="2614" spans="1:5" x14ac:dyDescent="0.25">
      <c r="A2614" s="11" t="s">
        <v>16</v>
      </c>
      <c r="B2614" s="8">
        <v>157642.60999999999</v>
      </c>
      <c r="C2614" s="8">
        <v>157643</v>
      </c>
      <c r="D2614" s="8">
        <v>144908</v>
      </c>
      <c r="E2614" s="10">
        <f t="shared" si="381"/>
        <v>-12735</v>
      </c>
    </row>
    <row r="2615" spans="1:5" x14ac:dyDescent="0.25">
      <c r="A2615" s="7" t="s">
        <v>17</v>
      </c>
      <c r="B2615" s="9">
        <v>3714.25</v>
      </c>
      <c r="C2615" s="9">
        <v>3714</v>
      </c>
      <c r="D2615" s="9">
        <v>0</v>
      </c>
      <c r="E2615" s="10">
        <f t="shared" si="381"/>
        <v>-3714</v>
      </c>
    </row>
    <row r="2616" spans="1:5" x14ac:dyDescent="0.25">
      <c r="A2616" s="7" t="s">
        <v>18</v>
      </c>
      <c r="B2616" s="9">
        <v>214.64</v>
      </c>
      <c r="C2616" s="9">
        <v>215</v>
      </c>
      <c r="D2616" s="9">
        <v>0</v>
      </c>
      <c r="E2616" s="10">
        <f t="shared" si="381"/>
        <v>-215</v>
      </c>
    </row>
    <row r="2617" spans="1:5" x14ac:dyDescent="0.25">
      <c r="A2617" s="7" t="s">
        <v>19</v>
      </c>
      <c r="B2617" s="9">
        <v>0</v>
      </c>
      <c r="C2617" s="9">
        <v>0</v>
      </c>
      <c r="D2617" s="9">
        <v>0</v>
      </c>
      <c r="E2617" s="10">
        <f t="shared" si="381"/>
        <v>0</v>
      </c>
    </row>
    <row r="2618" spans="1:5" x14ac:dyDescent="0.25">
      <c r="A2618" s="7" t="s">
        <v>20</v>
      </c>
      <c r="B2618" s="9">
        <v>0</v>
      </c>
      <c r="C2618" s="9">
        <v>0</v>
      </c>
      <c r="D2618" s="9">
        <v>0</v>
      </c>
      <c r="E2618" s="10">
        <f t="shared" si="381"/>
        <v>0</v>
      </c>
    </row>
    <row r="2619" spans="1:5" x14ac:dyDescent="0.25">
      <c r="A2619" s="11" t="s">
        <v>21</v>
      </c>
      <c r="B2619" s="8">
        <v>3928.89</v>
      </c>
      <c r="C2619" s="8">
        <v>3929</v>
      </c>
      <c r="D2619" s="8">
        <v>0</v>
      </c>
      <c r="E2619" s="10">
        <f t="shared" si="381"/>
        <v>-3929</v>
      </c>
    </row>
    <row r="2620" spans="1:5" x14ac:dyDescent="0.25">
      <c r="A2620" s="7" t="s">
        <v>22</v>
      </c>
      <c r="B2620" s="9">
        <v>40369.64</v>
      </c>
      <c r="C2620" s="9">
        <v>40370</v>
      </c>
      <c r="D2620" s="9">
        <v>28791</v>
      </c>
      <c r="E2620" s="10">
        <f t="shared" si="381"/>
        <v>-11579</v>
      </c>
    </row>
    <row r="2621" spans="1:5" x14ac:dyDescent="0.25">
      <c r="A2621" s="7" t="s">
        <v>23</v>
      </c>
      <c r="B2621" s="9">
        <v>0</v>
      </c>
      <c r="C2621" s="9">
        <v>0</v>
      </c>
      <c r="D2621" s="9">
        <v>0</v>
      </c>
      <c r="E2621" s="10">
        <f t="shared" si="381"/>
        <v>0</v>
      </c>
    </row>
    <row r="2622" spans="1:5" x14ac:dyDescent="0.25">
      <c r="A2622" s="7" t="s">
        <v>24</v>
      </c>
      <c r="B2622" s="9">
        <v>6862.03</v>
      </c>
      <c r="C2622" s="9">
        <v>6862</v>
      </c>
      <c r="D2622" s="9">
        <v>10440</v>
      </c>
      <c r="E2622" s="10">
        <f t="shared" si="381"/>
        <v>3578</v>
      </c>
    </row>
    <row r="2623" spans="1:5" x14ac:dyDescent="0.25">
      <c r="A2623" s="11" t="s">
        <v>25</v>
      </c>
      <c r="B2623" s="8">
        <v>47231.67</v>
      </c>
      <c r="C2623" s="8">
        <v>47232</v>
      </c>
      <c r="D2623" s="8">
        <v>39231</v>
      </c>
      <c r="E2623" s="10">
        <f t="shared" si="381"/>
        <v>-8001</v>
      </c>
    </row>
    <row r="2624" spans="1:5" ht="15.75" thickBot="1" x14ac:dyDescent="0.3">
      <c r="A2624" s="1" t="s">
        <v>26</v>
      </c>
      <c r="B2624" s="2">
        <f>B2623+B2619+B2614+B2610</f>
        <v>2441956.4099999997</v>
      </c>
      <c r="C2624" s="2">
        <f t="shared" ref="C2624:D2624" si="382">C2623+C2619+C2614+C2610</f>
        <v>2441957</v>
      </c>
      <c r="D2624" s="2">
        <f t="shared" si="382"/>
        <v>2611049</v>
      </c>
      <c r="E2624" s="3">
        <f t="shared" si="381"/>
        <v>169092</v>
      </c>
    </row>
    <row r="2625" spans="1:9" x14ac:dyDescent="0.25">
      <c r="A2625" s="4"/>
      <c r="B2625" s="14" t="s">
        <v>6</v>
      </c>
      <c r="C2625" s="14" t="s">
        <v>7</v>
      </c>
      <c r="D2625" s="14" t="s">
        <v>7</v>
      </c>
      <c r="E2625" s="15" t="str">
        <f>$E$5</f>
        <v>2025-26 +/-</v>
      </c>
    </row>
    <row r="2626" spans="1:9" x14ac:dyDescent="0.25">
      <c r="A2626" s="6" t="s">
        <v>103</v>
      </c>
      <c r="B2626" s="14" t="str">
        <f>$B$6</f>
        <v>2024-25</v>
      </c>
      <c r="C2626" s="14" t="str">
        <f>$C$6</f>
        <v>2024-25</v>
      </c>
      <c r="D2626" s="14" t="str">
        <f>$D$6</f>
        <v>2025-26</v>
      </c>
      <c r="E2626" s="15" t="str">
        <f>$E$6</f>
        <v>2024-25</v>
      </c>
    </row>
    <row r="2627" spans="1:9" x14ac:dyDescent="0.25">
      <c r="A2627" s="7" t="s">
        <v>9</v>
      </c>
      <c r="B2627" s="8">
        <v>215945.17999999996</v>
      </c>
      <c r="C2627" s="9">
        <v>215945</v>
      </c>
      <c r="D2627" s="9">
        <v>231983</v>
      </c>
      <c r="E2627" s="10">
        <f t="shared" ref="E2627:E2644" si="383">D2627-C2627</f>
        <v>16038</v>
      </c>
    </row>
    <row r="2628" spans="1:9" x14ac:dyDescent="0.25">
      <c r="A2628" s="7" t="s">
        <v>10</v>
      </c>
      <c r="B2628" s="9">
        <v>7877.71</v>
      </c>
      <c r="C2628" s="9">
        <v>7878</v>
      </c>
      <c r="D2628" s="9">
        <v>12980</v>
      </c>
      <c r="E2628" s="10">
        <f t="shared" si="383"/>
        <v>5102</v>
      </c>
    </row>
    <row r="2629" spans="1:9" x14ac:dyDescent="0.25">
      <c r="A2629" s="7" t="s">
        <v>11</v>
      </c>
      <c r="B2629" s="9">
        <v>100659.06999999999</v>
      </c>
      <c r="C2629" s="9">
        <v>100658</v>
      </c>
      <c r="D2629" s="9">
        <v>105622</v>
      </c>
      <c r="E2629" s="10">
        <f t="shared" si="383"/>
        <v>4964</v>
      </c>
    </row>
    <row r="2630" spans="1:9" x14ac:dyDescent="0.25">
      <c r="A2630" s="11" t="s">
        <v>12</v>
      </c>
      <c r="B2630" s="8">
        <v>324481.95999999996</v>
      </c>
      <c r="C2630" s="8">
        <v>324481</v>
      </c>
      <c r="D2630" s="8">
        <v>350585</v>
      </c>
      <c r="E2630" s="10">
        <f t="shared" si="383"/>
        <v>26104</v>
      </c>
    </row>
    <row r="2631" spans="1:9" x14ac:dyDescent="0.25">
      <c r="A2631" s="7" t="s">
        <v>13</v>
      </c>
      <c r="B2631" s="9">
        <v>646.46</v>
      </c>
      <c r="C2631" s="9">
        <v>646</v>
      </c>
      <c r="D2631" s="9">
        <v>4086</v>
      </c>
      <c r="E2631" s="10">
        <f t="shared" si="383"/>
        <v>3440</v>
      </c>
      <c r="G2631" s="32"/>
      <c r="H2631" s="32"/>
      <c r="I2631" s="32"/>
    </row>
    <row r="2632" spans="1:9" x14ac:dyDescent="0.25">
      <c r="A2632" s="7" t="s">
        <v>14</v>
      </c>
      <c r="B2632" s="9">
        <v>14259.770000000002</v>
      </c>
      <c r="C2632" s="9">
        <v>14260</v>
      </c>
      <c r="D2632" s="9">
        <v>14103</v>
      </c>
      <c r="E2632" s="10">
        <f t="shared" si="383"/>
        <v>-157</v>
      </c>
    </row>
    <row r="2633" spans="1:9" x14ac:dyDescent="0.25">
      <c r="A2633" s="7" t="s">
        <v>15</v>
      </c>
      <c r="B2633" s="9">
        <v>2140.63</v>
      </c>
      <c r="C2633" s="9">
        <v>2141</v>
      </c>
      <c r="D2633" s="9">
        <v>2751</v>
      </c>
      <c r="E2633" s="10">
        <f t="shared" si="383"/>
        <v>610</v>
      </c>
    </row>
    <row r="2634" spans="1:9" x14ac:dyDescent="0.25">
      <c r="A2634" s="11" t="s">
        <v>16</v>
      </c>
      <c r="B2634" s="8">
        <v>17046.860000000004</v>
      </c>
      <c r="C2634" s="8">
        <v>17047</v>
      </c>
      <c r="D2634" s="8">
        <v>20940</v>
      </c>
      <c r="E2634" s="10">
        <f t="shared" si="383"/>
        <v>3893</v>
      </c>
    </row>
    <row r="2635" spans="1:9" x14ac:dyDescent="0.25">
      <c r="A2635" s="7" t="s">
        <v>17</v>
      </c>
      <c r="B2635" s="9">
        <v>714632.21</v>
      </c>
      <c r="C2635" s="9">
        <v>714633</v>
      </c>
      <c r="D2635" s="9">
        <v>549232</v>
      </c>
      <c r="E2635" s="10">
        <f t="shared" si="383"/>
        <v>-165401</v>
      </c>
    </row>
    <row r="2636" spans="1:9" x14ac:dyDescent="0.25">
      <c r="A2636" s="7" t="s">
        <v>18</v>
      </c>
      <c r="B2636" s="9">
        <v>308630.48</v>
      </c>
      <c r="C2636" s="9">
        <v>308631</v>
      </c>
      <c r="D2636" s="9">
        <v>0</v>
      </c>
      <c r="E2636" s="10">
        <f t="shared" si="383"/>
        <v>-308631</v>
      </c>
    </row>
    <row r="2637" spans="1:9" x14ac:dyDescent="0.25">
      <c r="A2637" s="7" t="s">
        <v>19</v>
      </c>
      <c r="B2637" s="9">
        <v>0</v>
      </c>
      <c r="C2637" s="9">
        <v>0</v>
      </c>
      <c r="D2637" s="9">
        <v>0</v>
      </c>
      <c r="E2637" s="10">
        <f t="shared" si="383"/>
        <v>0</v>
      </c>
    </row>
    <row r="2638" spans="1:9" x14ac:dyDescent="0.25">
      <c r="A2638" s="7" t="s">
        <v>20</v>
      </c>
      <c r="B2638" s="9">
        <v>454107.26</v>
      </c>
      <c r="C2638" s="9">
        <v>454107</v>
      </c>
      <c r="D2638" s="9">
        <v>0</v>
      </c>
      <c r="E2638" s="10">
        <f t="shared" si="383"/>
        <v>-454107</v>
      </c>
    </row>
    <row r="2639" spans="1:9" x14ac:dyDescent="0.25">
      <c r="A2639" s="11" t="s">
        <v>21</v>
      </c>
      <c r="B2639" s="8">
        <v>1477369.95</v>
      </c>
      <c r="C2639" s="8">
        <v>1477371</v>
      </c>
      <c r="D2639" s="8">
        <v>549232</v>
      </c>
      <c r="E2639" s="10">
        <f t="shared" si="383"/>
        <v>-928139</v>
      </c>
    </row>
    <row r="2640" spans="1:9" x14ac:dyDescent="0.25">
      <c r="A2640" s="7" t="s">
        <v>22</v>
      </c>
      <c r="B2640" s="9">
        <v>10166.85</v>
      </c>
      <c r="C2640" s="9">
        <v>10167</v>
      </c>
      <c r="D2640" s="9">
        <v>0</v>
      </c>
      <c r="E2640" s="10">
        <f t="shared" si="383"/>
        <v>-10167</v>
      </c>
    </row>
    <row r="2641" spans="1:5" x14ac:dyDescent="0.25">
      <c r="A2641" s="7" t="s">
        <v>23</v>
      </c>
      <c r="B2641" s="9">
        <v>0</v>
      </c>
      <c r="C2641" s="9">
        <v>0</v>
      </c>
      <c r="D2641" s="9">
        <v>0</v>
      </c>
      <c r="E2641" s="10">
        <f t="shared" si="383"/>
        <v>0</v>
      </c>
    </row>
    <row r="2642" spans="1:5" x14ac:dyDescent="0.25">
      <c r="A2642" s="7" t="s">
        <v>24</v>
      </c>
      <c r="B2642" s="9">
        <v>379.64</v>
      </c>
      <c r="C2642" s="9">
        <v>380</v>
      </c>
      <c r="D2642" s="9">
        <v>1250000</v>
      </c>
      <c r="E2642" s="10">
        <f t="shared" si="383"/>
        <v>1249620</v>
      </c>
    </row>
    <row r="2643" spans="1:5" x14ac:dyDescent="0.25">
      <c r="A2643" s="11" t="s">
        <v>25</v>
      </c>
      <c r="B2643" s="8">
        <v>10546.49</v>
      </c>
      <c r="C2643" s="8">
        <v>10547</v>
      </c>
      <c r="D2643" s="8">
        <v>1250000</v>
      </c>
      <c r="E2643" s="10">
        <f t="shared" si="383"/>
        <v>1239453</v>
      </c>
    </row>
    <row r="2644" spans="1:5" ht="15.75" thickBot="1" x14ac:dyDescent="0.3">
      <c r="A2644" s="1" t="s">
        <v>26</v>
      </c>
      <c r="B2644" s="2">
        <f>B2643+B2639+B2634+B2630</f>
        <v>1829445.26</v>
      </c>
      <c r="C2644" s="2">
        <f t="shared" ref="C2644:D2644" si="384">C2643+C2639+C2634+C2630</f>
        <v>1829446</v>
      </c>
      <c r="D2644" s="2">
        <f t="shared" si="384"/>
        <v>2170757</v>
      </c>
      <c r="E2644" s="3">
        <f t="shared" si="383"/>
        <v>341311</v>
      </c>
    </row>
    <row r="2645" spans="1:5" x14ac:dyDescent="0.25">
      <c r="A2645" s="4"/>
      <c r="B2645" s="14" t="s">
        <v>6</v>
      </c>
      <c r="C2645" s="14" t="s">
        <v>7</v>
      </c>
      <c r="D2645" s="14" t="s">
        <v>7</v>
      </c>
      <c r="E2645" s="15" t="str">
        <f>$E$5</f>
        <v>2025-26 +/-</v>
      </c>
    </row>
    <row r="2646" spans="1:5" x14ac:dyDescent="0.25">
      <c r="A2646" s="6" t="s">
        <v>104</v>
      </c>
      <c r="B2646" s="14" t="str">
        <f>$B$6</f>
        <v>2024-25</v>
      </c>
      <c r="C2646" s="14" t="str">
        <f>$C$6</f>
        <v>2024-25</v>
      </c>
      <c r="D2646" s="14" t="str">
        <f>$D$6</f>
        <v>2025-26</v>
      </c>
      <c r="E2646" s="15" t="str">
        <f>$E$6</f>
        <v>2024-25</v>
      </c>
    </row>
    <row r="2647" spans="1:5" x14ac:dyDescent="0.25">
      <c r="A2647" s="7" t="s">
        <v>9</v>
      </c>
      <c r="B2647" s="8">
        <v>274820.36999999994</v>
      </c>
      <c r="C2647" s="9">
        <v>274821</v>
      </c>
      <c r="D2647" s="9">
        <v>274551</v>
      </c>
      <c r="E2647" s="10">
        <f t="shared" ref="E2647:E2664" si="385">D2647-C2647</f>
        <v>-270</v>
      </c>
    </row>
    <row r="2648" spans="1:5" x14ac:dyDescent="0.25">
      <c r="A2648" s="7" t="s">
        <v>10</v>
      </c>
      <c r="B2648" s="9">
        <v>24038.38</v>
      </c>
      <c r="C2648" s="9">
        <v>24039</v>
      </c>
      <c r="D2648" s="9">
        <v>29013</v>
      </c>
      <c r="E2648" s="10">
        <f t="shared" si="385"/>
        <v>4974</v>
      </c>
    </row>
    <row r="2649" spans="1:5" x14ac:dyDescent="0.25">
      <c r="A2649" s="7" t="s">
        <v>11</v>
      </c>
      <c r="B2649" s="9">
        <v>116761.64</v>
      </c>
      <c r="C2649" s="9">
        <v>116763</v>
      </c>
      <c r="D2649" s="9">
        <v>115537</v>
      </c>
      <c r="E2649" s="10">
        <f t="shared" si="385"/>
        <v>-1226</v>
      </c>
    </row>
    <row r="2650" spans="1:5" x14ac:dyDescent="0.25">
      <c r="A2650" s="11" t="s">
        <v>12</v>
      </c>
      <c r="B2650" s="8">
        <v>415620.38999999996</v>
      </c>
      <c r="C2650" s="8">
        <v>415623</v>
      </c>
      <c r="D2650" s="8">
        <v>419101</v>
      </c>
      <c r="E2650" s="10">
        <f t="shared" si="385"/>
        <v>3478</v>
      </c>
    </row>
    <row r="2651" spans="1:5" x14ac:dyDescent="0.25">
      <c r="A2651" s="7" t="s">
        <v>13</v>
      </c>
      <c r="B2651" s="9">
        <v>5799.7999999999993</v>
      </c>
      <c r="C2651" s="9">
        <v>5800</v>
      </c>
      <c r="D2651" s="9">
        <v>501</v>
      </c>
      <c r="E2651" s="10">
        <f t="shared" si="385"/>
        <v>-5299</v>
      </c>
    </row>
    <row r="2652" spans="1:5" x14ac:dyDescent="0.25">
      <c r="A2652" s="7" t="s">
        <v>14</v>
      </c>
      <c r="B2652" s="9">
        <v>49714.700000000004</v>
      </c>
      <c r="C2652" s="9">
        <v>49715</v>
      </c>
      <c r="D2652" s="9">
        <v>67737</v>
      </c>
      <c r="E2652" s="10">
        <f t="shared" si="385"/>
        <v>18022</v>
      </c>
    </row>
    <row r="2653" spans="1:5" x14ac:dyDescent="0.25">
      <c r="A2653" s="7" t="s">
        <v>15</v>
      </c>
      <c r="B2653" s="9">
        <v>18565.949999999997</v>
      </c>
      <c r="C2653" s="9">
        <v>18567</v>
      </c>
      <c r="D2653" s="9">
        <v>7602</v>
      </c>
      <c r="E2653" s="10">
        <f t="shared" si="385"/>
        <v>-10965</v>
      </c>
    </row>
    <row r="2654" spans="1:5" x14ac:dyDescent="0.25">
      <c r="A2654" s="11" t="s">
        <v>16</v>
      </c>
      <c r="B2654" s="8">
        <v>74080.45</v>
      </c>
      <c r="C2654" s="8">
        <v>74082</v>
      </c>
      <c r="D2654" s="8">
        <v>75840</v>
      </c>
      <c r="E2654" s="10">
        <f t="shared" si="385"/>
        <v>1758</v>
      </c>
    </row>
    <row r="2655" spans="1:5" x14ac:dyDescent="0.25">
      <c r="A2655" s="7" t="s">
        <v>17</v>
      </c>
      <c r="B2655" s="9">
        <v>300</v>
      </c>
      <c r="C2655" s="9">
        <v>300</v>
      </c>
      <c r="D2655" s="9">
        <v>0</v>
      </c>
      <c r="E2655" s="10">
        <f t="shared" si="385"/>
        <v>-300</v>
      </c>
    </row>
    <row r="2656" spans="1:5" x14ac:dyDescent="0.25">
      <c r="A2656" s="7" t="s">
        <v>18</v>
      </c>
      <c r="B2656" s="9">
        <v>0</v>
      </c>
      <c r="C2656" s="9">
        <v>0</v>
      </c>
      <c r="D2656" s="9">
        <v>0</v>
      </c>
      <c r="E2656" s="10">
        <f t="shared" si="385"/>
        <v>0</v>
      </c>
    </row>
    <row r="2657" spans="1:5" x14ac:dyDescent="0.25">
      <c r="A2657" s="7" t="s">
        <v>19</v>
      </c>
      <c r="B2657" s="9">
        <v>0</v>
      </c>
      <c r="C2657" s="9">
        <v>0</v>
      </c>
      <c r="D2657" s="9">
        <v>0</v>
      </c>
      <c r="E2657" s="10">
        <f t="shared" si="385"/>
        <v>0</v>
      </c>
    </row>
    <row r="2658" spans="1:5" x14ac:dyDescent="0.25">
      <c r="A2658" s="7" t="s">
        <v>20</v>
      </c>
      <c r="B2658" s="9">
        <v>0</v>
      </c>
      <c r="C2658" s="9">
        <v>0</v>
      </c>
      <c r="D2658" s="9">
        <v>0</v>
      </c>
      <c r="E2658" s="10">
        <f t="shared" si="385"/>
        <v>0</v>
      </c>
    </row>
    <row r="2659" spans="1:5" x14ac:dyDescent="0.25">
      <c r="A2659" s="11" t="s">
        <v>21</v>
      </c>
      <c r="B2659" s="8">
        <v>300</v>
      </c>
      <c r="C2659" s="8">
        <v>300</v>
      </c>
      <c r="D2659" s="8">
        <v>0</v>
      </c>
      <c r="E2659" s="10">
        <f t="shared" si="385"/>
        <v>-300</v>
      </c>
    </row>
    <row r="2660" spans="1:5" x14ac:dyDescent="0.25">
      <c r="A2660" s="7" t="s">
        <v>22</v>
      </c>
      <c r="B2660" s="9">
        <v>1762.59</v>
      </c>
      <c r="C2660" s="9">
        <v>1763</v>
      </c>
      <c r="D2660" s="9">
        <v>90</v>
      </c>
      <c r="E2660" s="10">
        <f t="shared" si="385"/>
        <v>-1673</v>
      </c>
    </row>
    <row r="2661" spans="1:5" x14ac:dyDescent="0.25">
      <c r="A2661" s="7" t="s">
        <v>23</v>
      </c>
      <c r="B2661" s="9">
        <v>0</v>
      </c>
      <c r="C2661" s="9">
        <v>0</v>
      </c>
      <c r="D2661" s="9">
        <v>0</v>
      </c>
      <c r="E2661" s="10">
        <f t="shared" si="385"/>
        <v>0</v>
      </c>
    </row>
    <row r="2662" spans="1:5" x14ac:dyDescent="0.25">
      <c r="A2662" s="7" t="s">
        <v>24</v>
      </c>
      <c r="B2662" s="9">
        <v>0</v>
      </c>
      <c r="C2662" s="9">
        <v>0</v>
      </c>
      <c r="D2662" s="9">
        <v>0</v>
      </c>
      <c r="E2662" s="10">
        <f t="shared" si="385"/>
        <v>0</v>
      </c>
    </row>
    <row r="2663" spans="1:5" x14ac:dyDescent="0.25">
      <c r="A2663" s="11" t="s">
        <v>25</v>
      </c>
      <c r="B2663" s="8">
        <v>1762.59</v>
      </c>
      <c r="C2663" s="8">
        <v>1763</v>
      </c>
      <c r="D2663" s="8">
        <v>90</v>
      </c>
      <c r="E2663" s="10">
        <f t="shared" si="385"/>
        <v>-1673</v>
      </c>
    </row>
    <row r="2664" spans="1:5" ht="15.75" thickBot="1" x14ac:dyDescent="0.3">
      <c r="A2664" s="1" t="s">
        <v>26</v>
      </c>
      <c r="B2664" s="2">
        <f>B2663+B2659+B2654+B2650</f>
        <v>491763.42999999993</v>
      </c>
      <c r="C2664" s="2">
        <f t="shared" ref="C2664:D2664" si="386">C2663+C2659+C2654+C2650</f>
        <v>491768</v>
      </c>
      <c r="D2664" s="2">
        <f t="shared" si="386"/>
        <v>495031</v>
      </c>
      <c r="E2664" s="3">
        <f t="shared" si="385"/>
        <v>3263</v>
      </c>
    </row>
    <row r="2665" spans="1:5" x14ac:dyDescent="0.25">
      <c r="A2665" s="4"/>
      <c r="B2665" s="14" t="s">
        <v>6</v>
      </c>
      <c r="C2665" s="14" t="s">
        <v>7</v>
      </c>
      <c r="D2665" s="14" t="s">
        <v>7</v>
      </c>
      <c r="E2665" s="15" t="str">
        <f>$E$5</f>
        <v>2025-26 +/-</v>
      </c>
    </row>
    <row r="2666" spans="1:5" x14ac:dyDescent="0.25">
      <c r="A2666" s="6" t="s">
        <v>105</v>
      </c>
      <c r="B2666" s="14" t="str">
        <f>$B$6</f>
        <v>2024-25</v>
      </c>
      <c r="C2666" s="14" t="str">
        <f>$C$6</f>
        <v>2024-25</v>
      </c>
      <c r="D2666" s="14" t="str">
        <f>$D$6</f>
        <v>2025-26</v>
      </c>
      <c r="E2666" s="15" t="str">
        <f>$E$6</f>
        <v>2024-25</v>
      </c>
    </row>
    <row r="2667" spans="1:5" x14ac:dyDescent="0.25">
      <c r="A2667" s="7" t="s">
        <v>9</v>
      </c>
      <c r="B2667" s="8">
        <v>517495.58</v>
      </c>
      <c r="C2667" s="8">
        <v>517496</v>
      </c>
      <c r="D2667" s="8">
        <v>516083</v>
      </c>
      <c r="E2667" s="10">
        <f t="shared" ref="E2667:E2684" si="387">D2667-C2667</f>
        <v>-1413</v>
      </c>
    </row>
    <row r="2668" spans="1:5" x14ac:dyDescent="0.25">
      <c r="A2668" s="7" t="s">
        <v>10</v>
      </c>
      <c r="B2668" s="9">
        <v>20392.21</v>
      </c>
      <c r="C2668" s="9">
        <v>20392</v>
      </c>
      <c r="D2668" s="9">
        <v>32854</v>
      </c>
      <c r="E2668" s="10">
        <f t="shared" si="387"/>
        <v>12462</v>
      </c>
    </row>
    <row r="2669" spans="1:5" x14ac:dyDescent="0.25">
      <c r="A2669" s="7" t="s">
        <v>11</v>
      </c>
      <c r="B2669" s="9">
        <v>197933.64</v>
      </c>
      <c r="C2669" s="9">
        <v>197934</v>
      </c>
      <c r="D2669" s="9">
        <v>188503</v>
      </c>
      <c r="E2669" s="10">
        <f t="shared" si="387"/>
        <v>-9431</v>
      </c>
    </row>
    <row r="2670" spans="1:5" x14ac:dyDescent="0.25">
      <c r="A2670" s="11" t="s">
        <v>12</v>
      </c>
      <c r="B2670" s="8">
        <v>735821.43</v>
      </c>
      <c r="C2670" s="8">
        <v>735822</v>
      </c>
      <c r="D2670" s="8">
        <v>737440</v>
      </c>
      <c r="E2670" s="10">
        <f t="shared" si="387"/>
        <v>1618</v>
      </c>
    </row>
    <row r="2671" spans="1:5" x14ac:dyDescent="0.25">
      <c r="A2671" s="7" t="s">
        <v>13</v>
      </c>
      <c r="B2671" s="9">
        <v>0</v>
      </c>
      <c r="C2671" s="9">
        <v>0</v>
      </c>
      <c r="D2671" s="9">
        <v>1</v>
      </c>
      <c r="E2671" s="10">
        <f t="shared" si="387"/>
        <v>1</v>
      </c>
    </row>
    <row r="2672" spans="1:5" x14ac:dyDescent="0.25">
      <c r="A2672" s="7" t="s">
        <v>14</v>
      </c>
      <c r="B2672" s="9">
        <v>77377.39</v>
      </c>
      <c r="C2672" s="9">
        <v>77377</v>
      </c>
      <c r="D2672" s="9">
        <v>84089</v>
      </c>
      <c r="E2672" s="10">
        <f t="shared" si="387"/>
        <v>6712</v>
      </c>
    </row>
    <row r="2673" spans="1:5" x14ac:dyDescent="0.25">
      <c r="A2673" s="7" t="s">
        <v>15</v>
      </c>
      <c r="B2673" s="9">
        <v>1737.3799999999999</v>
      </c>
      <c r="C2673" s="9">
        <v>1737</v>
      </c>
      <c r="D2673" s="9">
        <v>3036</v>
      </c>
      <c r="E2673" s="10">
        <f t="shared" si="387"/>
        <v>1299</v>
      </c>
    </row>
    <row r="2674" spans="1:5" x14ac:dyDescent="0.25">
      <c r="A2674" s="11" t="s">
        <v>16</v>
      </c>
      <c r="B2674" s="8">
        <v>79114.77</v>
      </c>
      <c r="C2674" s="8">
        <v>79114</v>
      </c>
      <c r="D2674" s="8">
        <v>87126</v>
      </c>
      <c r="E2674" s="10">
        <f t="shared" si="387"/>
        <v>8012</v>
      </c>
    </row>
    <row r="2675" spans="1:5" x14ac:dyDescent="0.25">
      <c r="A2675" s="7" t="s">
        <v>17</v>
      </c>
      <c r="B2675" s="9">
        <v>0</v>
      </c>
      <c r="C2675" s="9">
        <v>0</v>
      </c>
      <c r="D2675" s="9">
        <v>0</v>
      </c>
      <c r="E2675" s="10">
        <f t="shared" si="387"/>
        <v>0</v>
      </c>
    </row>
    <row r="2676" spans="1:5" x14ac:dyDescent="0.25">
      <c r="A2676" s="7" t="s">
        <v>18</v>
      </c>
      <c r="B2676" s="9">
        <v>0</v>
      </c>
      <c r="C2676" s="9">
        <v>0</v>
      </c>
      <c r="D2676" s="9">
        <v>0</v>
      </c>
      <c r="E2676" s="10">
        <f t="shared" si="387"/>
        <v>0</v>
      </c>
    </row>
    <row r="2677" spans="1:5" x14ac:dyDescent="0.25">
      <c r="A2677" s="7" t="s">
        <v>19</v>
      </c>
      <c r="B2677" s="9">
        <v>0</v>
      </c>
      <c r="C2677" s="9">
        <v>0</v>
      </c>
      <c r="D2677" s="9">
        <v>0</v>
      </c>
      <c r="E2677" s="10">
        <f t="shared" si="387"/>
        <v>0</v>
      </c>
    </row>
    <row r="2678" spans="1:5" x14ac:dyDescent="0.25">
      <c r="A2678" s="7" t="s">
        <v>20</v>
      </c>
      <c r="B2678" s="9">
        <v>0</v>
      </c>
      <c r="C2678" s="9">
        <v>0</v>
      </c>
      <c r="D2678" s="9">
        <v>0</v>
      </c>
      <c r="E2678" s="10">
        <f t="shared" si="387"/>
        <v>0</v>
      </c>
    </row>
    <row r="2679" spans="1:5" x14ac:dyDescent="0.25">
      <c r="A2679" s="11" t="s">
        <v>21</v>
      </c>
      <c r="B2679" s="8">
        <v>0</v>
      </c>
      <c r="C2679" s="8">
        <v>0</v>
      </c>
      <c r="D2679" s="8">
        <v>0</v>
      </c>
      <c r="E2679" s="10">
        <f t="shared" si="387"/>
        <v>0</v>
      </c>
    </row>
    <row r="2680" spans="1:5" x14ac:dyDescent="0.25">
      <c r="A2680" s="7" t="s">
        <v>22</v>
      </c>
      <c r="B2680" s="9">
        <v>22191.99</v>
      </c>
      <c r="C2680" s="9">
        <v>22192</v>
      </c>
      <c r="D2680" s="9">
        <v>1600</v>
      </c>
      <c r="E2680" s="10">
        <f t="shared" si="387"/>
        <v>-20592</v>
      </c>
    </row>
    <row r="2681" spans="1:5" x14ac:dyDescent="0.25">
      <c r="A2681" s="7" t="s">
        <v>23</v>
      </c>
      <c r="B2681" s="9">
        <v>0</v>
      </c>
      <c r="C2681" s="9">
        <v>0</v>
      </c>
      <c r="D2681" s="9">
        <v>0</v>
      </c>
      <c r="E2681" s="10">
        <f t="shared" si="387"/>
        <v>0</v>
      </c>
    </row>
    <row r="2682" spans="1:5" x14ac:dyDescent="0.25">
      <c r="A2682" s="7" t="s">
        <v>24</v>
      </c>
      <c r="B2682" s="9">
        <v>3850</v>
      </c>
      <c r="C2682" s="9">
        <v>3850</v>
      </c>
      <c r="D2682" s="9">
        <v>0</v>
      </c>
      <c r="E2682" s="10">
        <f t="shared" si="387"/>
        <v>-3850</v>
      </c>
    </row>
    <row r="2683" spans="1:5" x14ac:dyDescent="0.25">
      <c r="A2683" s="11" t="s">
        <v>25</v>
      </c>
      <c r="B2683" s="8">
        <v>26041.99</v>
      </c>
      <c r="C2683" s="8">
        <v>26042</v>
      </c>
      <c r="D2683" s="8">
        <v>1600</v>
      </c>
      <c r="E2683" s="10">
        <f t="shared" si="387"/>
        <v>-24442</v>
      </c>
    </row>
    <row r="2684" spans="1:5" ht="15.75" thickBot="1" x14ac:dyDescent="0.3">
      <c r="A2684" s="1" t="s">
        <v>26</v>
      </c>
      <c r="B2684" s="2">
        <f>B2683+B2679+B2674+B2670</f>
        <v>840978.19000000006</v>
      </c>
      <c r="C2684" s="2">
        <f t="shared" ref="C2684:D2684" si="388">C2683+C2679+C2674+C2670</f>
        <v>840978</v>
      </c>
      <c r="D2684" s="2">
        <f t="shared" si="388"/>
        <v>826166</v>
      </c>
      <c r="E2684" s="3">
        <f t="shared" si="387"/>
        <v>-14812</v>
      </c>
    </row>
    <row r="2685" spans="1:5" x14ac:dyDescent="0.25">
      <c r="A2685" s="4"/>
      <c r="B2685" s="14" t="s">
        <v>6</v>
      </c>
      <c r="C2685" s="14" t="s">
        <v>7</v>
      </c>
      <c r="D2685" s="14" t="s">
        <v>7</v>
      </c>
      <c r="E2685" s="15" t="str">
        <f>$E$5</f>
        <v>2025-26 +/-</v>
      </c>
    </row>
    <row r="2686" spans="1:5" x14ac:dyDescent="0.25">
      <c r="A2686" s="6" t="s">
        <v>108</v>
      </c>
      <c r="B2686" s="14" t="str">
        <f>$B$6</f>
        <v>2024-25</v>
      </c>
      <c r="C2686" s="14" t="str">
        <f>$C$6</f>
        <v>2024-25</v>
      </c>
      <c r="D2686" s="14" t="str">
        <f>$D$6</f>
        <v>2025-26</v>
      </c>
      <c r="E2686" s="15" t="str">
        <f>$E$6</f>
        <v>2024-25</v>
      </c>
    </row>
    <row r="2687" spans="1:5" x14ac:dyDescent="0.25">
      <c r="A2687" s="7" t="s">
        <v>9</v>
      </c>
      <c r="B2687" s="8">
        <f>B1987+B2007+B2027+B2047+B2067+B2087+B2107+B2127+B2147+B2167+B2187+B2207+B2227+B2247+B2267+B2287+B2307+B2327+B2347+B2367+B2387+B2407+B2427+B2447+B2467+B2487+B2507+B2527+B2547+B2567+B2587+B2607+B2627+B2647+B2667</f>
        <v>8623683.0899999999</v>
      </c>
      <c r="C2687" s="8">
        <f t="shared" ref="C2687:D2687" si="389">C1987+C2007+C2027+C2047+C2067+C2087+C2107+C2127+C2147+C2167+C2187+C2207+C2227+C2247+C2267+C2287+C2307+C2327+C2347+C2367+C2387+C2407+C2427+C2447+C2467+C2487+C2507+C2527+C2547+C2567+C2587+C2607+C2627+C2647+C2667</f>
        <v>8623685</v>
      </c>
      <c r="D2687" s="8">
        <f t="shared" si="389"/>
        <v>8530474</v>
      </c>
      <c r="E2687" s="10">
        <f t="shared" ref="E2687:E2704" si="390">D2687-C2687</f>
        <v>-93211</v>
      </c>
    </row>
    <row r="2688" spans="1:5" x14ac:dyDescent="0.25">
      <c r="A2688" s="7" t="s">
        <v>10</v>
      </c>
      <c r="B2688" s="8">
        <f t="shared" ref="B2688:D2688" si="391">B1988+B2008+B2028+B2048+B2068+B2088+B2108+B2128+B2148+B2168+B2188+B2208+B2228+B2248+B2268+B2288+B2308+B2328+B2348+B2368+B2388+B2408+B2428+B2448+B2468+B2488+B2508+B2528+B2548+B2568+B2588+B2608+B2628+B2648+B2668</f>
        <v>417981.43</v>
      </c>
      <c r="C2688" s="8">
        <f t="shared" si="391"/>
        <v>417979</v>
      </c>
      <c r="D2688" s="8">
        <f t="shared" si="391"/>
        <v>624395</v>
      </c>
      <c r="E2688" s="10">
        <f t="shared" si="390"/>
        <v>206416</v>
      </c>
    </row>
    <row r="2689" spans="1:11" x14ac:dyDescent="0.25">
      <c r="A2689" s="7" t="s">
        <v>11</v>
      </c>
      <c r="B2689" s="8">
        <f t="shared" ref="B2689:D2689" si="392">B1989+B2009+B2029+B2049+B2069+B2089+B2109+B2129+B2149+B2169+B2189+B2209+B2229+B2249+B2269+B2289+B2309+B2329+B2349+B2369+B2389+B2409+B2429+B2449+B2469+B2489+B2509+B2529+B2549+B2569+B2589+B2609+B2629+B2649+B2669</f>
        <v>4035387.2199999997</v>
      </c>
      <c r="C2689" s="8">
        <f t="shared" si="392"/>
        <v>4035388</v>
      </c>
      <c r="D2689" s="8">
        <f t="shared" si="392"/>
        <v>3984222</v>
      </c>
      <c r="E2689" s="10">
        <f t="shared" si="390"/>
        <v>-51166</v>
      </c>
    </row>
    <row r="2690" spans="1:11" x14ac:dyDescent="0.25">
      <c r="A2690" s="11" t="s">
        <v>12</v>
      </c>
      <c r="B2690" s="8">
        <f>SUM(B2687:B2689)</f>
        <v>13077051.739999998</v>
      </c>
      <c r="C2690" s="8">
        <f t="shared" ref="C2690:D2690" si="393">SUM(C2687:C2689)</f>
        <v>13077052</v>
      </c>
      <c r="D2690" s="8">
        <f t="shared" si="393"/>
        <v>13139091</v>
      </c>
      <c r="E2690" s="10">
        <f t="shared" si="390"/>
        <v>62039</v>
      </c>
    </row>
    <row r="2691" spans="1:11" x14ac:dyDescent="0.25">
      <c r="A2691" s="7" t="s">
        <v>13</v>
      </c>
      <c r="B2691" s="8">
        <f t="shared" ref="B2691:D2693" si="394">B1991+B2011+B2031+B2051+B2071+B2091+B2131+B2151+B2171+B2191+B2211+B2231+B2251+B2271+B2291+B2311+B2331+B2351+B2371+B2411+B2431+B2451+B2471+B2491+B2511+B2531+B2551+B2571+B2591+B2611+B2631+B2651+B2671</f>
        <v>78968.020000000019</v>
      </c>
      <c r="C2691" s="8">
        <f t="shared" si="394"/>
        <v>78968.010000000009</v>
      </c>
      <c r="D2691" s="8">
        <f t="shared" si="394"/>
        <v>75168</v>
      </c>
      <c r="E2691" s="10">
        <f t="shared" si="390"/>
        <v>-3800.0100000000093</v>
      </c>
    </row>
    <row r="2692" spans="1:11" x14ac:dyDescent="0.25">
      <c r="A2692" s="7" t="s">
        <v>14</v>
      </c>
      <c r="B2692" s="8">
        <f t="shared" si="394"/>
        <v>2096251.9699999993</v>
      </c>
      <c r="C2692" s="8">
        <f t="shared" si="394"/>
        <v>2096252.23</v>
      </c>
      <c r="D2692" s="8">
        <f t="shared" si="394"/>
        <v>2655730</v>
      </c>
      <c r="E2692" s="10">
        <f t="shared" si="390"/>
        <v>559477.77</v>
      </c>
    </row>
    <row r="2693" spans="1:11" x14ac:dyDescent="0.25">
      <c r="A2693" s="7" t="s">
        <v>15</v>
      </c>
      <c r="B2693" s="8">
        <f t="shared" si="394"/>
        <v>146570.85</v>
      </c>
      <c r="C2693" s="8">
        <f t="shared" si="394"/>
        <v>146572.53</v>
      </c>
      <c r="D2693" s="8">
        <f t="shared" si="394"/>
        <v>178693</v>
      </c>
      <c r="E2693" s="10">
        <f t="shared" si="390"/>
        <v>32120.47</v>
      </c>
    </row>
    <row r="2694" spans="1:11" x14ac:dyDescent="0.25">
      <c r="A2694" s="11" t="s">
        <v>16</v>
      </c>
      <c r="B2694" s="8">
        <f>SUM(B2691:B2693)</f>
        <v>2321790.8399999994</v>
      </c>
      <c r="C2694" s="8">
        <f t="shared" ref="C2694:D2694" si="395">SUM(C2691:C2693)</f>
        <v>2321792.77</v>
      </c>
      <c r="D2694" s="8">
        <f t="shared" si="395"/>
        <v>2909591</v>
      </c>
      <c r="E2694" s="10">
        <f t="shared" si="390"/>
        <v>587798.23</v>
      </c>
    </row>
    <row r="2695" spans="1:11" x14ac:dyDescent="0.25">
      <c r="A2695" s="7" t="s">
        <v>17</v>
      </c>
      <c r="B2695" s="8">
        <f>B1995+B2015+B2035+B2055+B2075+B2095+B2115+B2135+B2155+B2175+B2195+B2215+B2235+B2255+B2275+B2295+B2315+B2335+B2355+B2375+B2395+B2415+B2435+B2455+B2475+B2495+B2515+B2535+B2555+B2575+B2595+B2615+B2635+B2655+B2675</f>
        <v>762350.24</v>
      </c>
      <c r="C2695" s="8">
        <f t="shared" ref="C2695:D2695" si="396">C1995+C2015+C2035+C2055+C2075+C2095+C2115+C2135+C2155+C2175+C2195+C2215+C2235+C2255+C2275+C2295+C2315+C2335+C2355+C2375+C2395+C2415+C2435+C2455+C2475+C2495+C2515+C2535+C2555+C2575+C2595+C2615+C2635+C2655+C2675</f>
        <v>762350.9</v>
      </c>
      <c r="D2695" s="8">
        <f t="shared" si="396"/>
        <v>626480</v>
      </c>
      <c r="E2695" s="10">
        <f t="shared" si="390"/>
        <v>-135870.90000000002</v>
      </c>
    </row>
    <row r="2696" spans="1:11" x14ac:dyDescent="0.25">
      <c r="A2696" s="7" t="s">
        <v>18</v>
      </c>
      <c r="B2696" s="8">
        <f t="shared" ref="B2696:D2696" si="397">B1996+B2016+B2036+B2056+B2076+B2096+B2116+B2136+B2156+B2176+B2196+B2216+B2236+B2256+B2276+B2296+B2316+B2336+B2356+B2376+B2396+B2416+B2436+B2456+B2476+B2496+B2516+B2536+B2556+B2576+B2596+B2616+B2636+B2656+B2676</f>
        <v>1060133.9900000002</v>
      </c>
      <c r="C2696" s="8">
        <f t="shared" si="397"/>
        <v>1404775.4</v>
      </c>
      <c r="D2696" s="8">
        <f t="shared" si="397"/>
        <v>1490829</v>
      </c>
      <c r="E2696" s="10">
        <f t="shared" si="390"/>
        <v>86053.600000000093</v>
      </c>
    </row>
    <row r="2697" spans="1:11" x14ac:dyDescent="0.25">
      <c r="A2697" s="7" t="s">
        <v>19</v>
      </c>
      <c r="B2697" s="8">
        <f t="shared" ref="B2697:D2697" si="398">B1997+B2017+B2037+B2057+B2077+B2097+B2117+B2137+B2157+B2177+B2197+B2217+B2237+B2257+B2277+B2297+B2317+B2337+B2357+B2377+B2397+B2417+B2437+B2457+B2477+B2497+B2517+B2537+B2557+B2577+B2597+B2617+B2637+B2657+B2677</f>
        <v>0</v>
      </c>
      <c r="C2697" s="8">
        <f t="shared" si="398"/>
        <v>0</v>
      </c>
      <c r="D2697" s="8">
        <f t="shared" si="398"/>
        <v>0</v>
      </c>
      <c r="E2697" s="10">
        <f t="shared" si="390"/>
        <v>0</v>
      </c>
    </row>
    <row r="2698" spans="1:11" x14ac:dyDescent="0.25">
      <c r="A2698" s="7" t="s">
        <v>20</v>
      </c>
      <c r="B2698" s="8">
        <f t="shared" ref="B2698:D2698" si="399">B1998+B2018+B2038+B2058+B2078+B2098+B2118+B2138+B2158+B2178+B2198+B2218+B2238+B2258+B2278+B2298+B2318+B2338+B2358+B2378+B2398+B2418+B2438+B2458+B2478+B2498+B2518+B2538+B2558+B2578+B2598+B2618+B2638+B2658+B2678</f>
        <v>576047.82000000007</v>
      </c>
      <c r="C2698" s="8">
        <f t="shared" si="399"/>
        <v>576048</v>
      </c>
      <c r="D2698" s="8">
        <f t="shared" si="399"/>
        <v>105364</v>
      </c>
      <c r="E2698" s="10">
        <f t="shared" si="390"/>
        <v>-470684</v>
      </c>
    </row>
    <row r="2699" spans="1:11" x14ac:dyDescent="0.25">
      <c r="A2699" s="11" t="s">
        <v>21</v>
      </c>
      <c r="B2699" s="8">
        <f>SUM(B2695:B2698)</f>
        <v>2398532.0500000003</v>
      </c>
      <c r="C2699" s="8">
        <f t="shared" ref="C2699:D2699" si="400">SUM(C2695:C2698)</f>
        <v>2743174.3</v>
      </c>
      <c r="D2699" s="8">
        <f t="shared" si="400"/>
        <v>2222673</v>
      </c>
      <c r="E2699" s="10">
        <f t="shared" si="390"/>
        <v>-520501.29999999981</v>
      </c>
    </row>
    <row r="2700" spans="1:11" x14ac:dyDescent="0.25">
      <c r="A2700" s="7" t="s">
        <v>22</v>
      </c>
      <c r="B2700" s="8">
        <f>B2000+B2020+B2040+B2060+B2080+B2100+B2120+B2140+B2160+B2180+B2200+B2220+B2240+B2260+B2280+B2300+B2320+B2340+B2360+B2380+B2400+B2420+B2440+B2460+B2480+B2500+B2520+B2540+B2560+B2580+B2600+B2620+B2640+B2660+B2680</f>
        <v>97431.030000000013</v>
      </c>
      <c r="C2700" s="8">
        <f t="shared" ref="C2700:D2700" si="401">C2000+C2020+C2040+C2060+C2080+C2100+C2120+C2140+C2160+C2180+C2200+C2220+C2240+C2260+C2280+C2300+C2320+C2340+C2360+C2380+C2400+C2420+C2440+C2460+C2480+C2500+C2520+C2540+C2560+C2580+C2600+C2620+C2640+C2660+C2680</f>
        <v>97431.37</v>
      </c>
      <c r="D2700" s="8">
        <f t="shared" si="401"/>
        <v>54754</v>
      </c>
      <c r="E2700" s="10">
        <f t="shared" si="390"/>
        <v>-42677.369999999995</v>
      </c>
    </row>
    <row r="2701" spans="1:11" x14ac:dyDescent="0.25">
      <c r="A2701" s="7" t="s">
        <v>23</v>
      </c>
      <c r="B2701" s="8">
        <f t="shared" ref="B2701:D2701" si="402">B2001+B2021+B2041+B2061+B2081+B2101+B2121+B2141+B2161+B2181+B2201+B2221+B2241+B2261+B2281+B2301+B2321+B2341+B2361+B2381+B2401+B2421+B2441+B2461+B2481+B2501+B2521+B2541+B2561+B2581+B2601+B2621+B2641+B2661+B2681</f>
        <v>0</v>
      </c>
      <c r="C2701" s="8">
        <f t="shared" si="402"/>
        <v>0</v>
      </c>
      <c r="D2701" s="8">
        <f t="shared" si="402"/>
        <v>0</v>
      </c>
      <c r="E2701" s="10">
        <f t="shared" si="390"/>
        <v>0</v>
      </c>
    </row>
    <row r="2702" spans="1:11" x14ac:dyDescent="0.25">
      <c r="A2702" s="7" t="s">
        <v>24</v>
      </c>
      <c r="B2702" s="8">
        <f t="shared" ref="B2702:D2702" si="403">B2002+B2022+B2042+B2062+B2082+B2102+B2122+B2142+B2162+B2182+B2202+B2222+B2242+B2262+B2282+B2302+B2322+B2342+B2362+B2382+B2402+B2422+B2442+B2462+B2482+B2502+B2522+B2542+B2562+B2582+B2602+B2622+B2642+B2662+B2682</f>
        <v>15926.669999999998</v>
      </c>
      <c r="C2702" s="8">
        <f t="shared" si="403"/>
        <v>15927</v>
      </c>
      <c r="D2702" s="8">
        <f t="shared" si="403"/>
        <v>1260440</v>
      </c>
      <c r="E2702" s="10">
        <f t="shared" si="390"/>
        <v>1244513</v>
      </c>
      <c r="G2702" s="32"/>
      <c r="H2702" s="32"/>
      <c r="I2702" s="32"/>
    </row>
    <row r="2703" spans="1:11" x14ac:dyDescent="0.25">
      <c r="A2703" s="11" t="s">
        <v>25</v>
      </c>
      <c r="B2703" s="8">
        <f>SUM(B2700:B2702)</f>
        <v>113357.70000000001</v>
      </c>
      <c r="C2703" s="8">
        <f t="shared" ref="C2703:D2703" si="404">SUM(C2700:C2702)</f>
        <v>113358.37</v>
      </c>
      <c r="D2703" s="8">
        <f t="shared" si="404"/>
        <v>1315194</v>
      </c>
      <c r="E2703" s="10">
        <f t="shared" si="390"/>
        <v>1201835.6299999999</v>
      </c>
      <c r="J2703" s="32"/>
      <c r="K2703" s="32"/>
    </row>
    <row r="2704" spans="1:11" ht="15.75" thickBot="1" x14ac:dyDescent="0.3">
      <c r="A2704" s="1" t="s">
        <v>26</v>
      </c>
      <c r="B2704" s="2">
        <f>SUM(B2703,B2699,B2694,B2690)</f>
        <v>17910732.329999998</v>
      </c>
      <c r="C2704" s="2">
        <f t="shared" ref="C2704:D2704" si="405">SUM(C2703,C2699,C2694,C2690)</f>
        <v>18255377.439999998</v>
      </c>
      <c r="D2704" s="2">
        <f t="shared" si="405"/>
        <v>19586549</v>
      </c>
      <c r="E2704" s="3">
        <f t="shared" si="390"/>
        <v>1331171.5600000024</v>
      </c>
      <c r="G2704" s="32"/>
      <c r="H2704" s="32"/>
      <c r="I2704" s="32"/>
    </row>
    <row r="2705" spans="1:5" x14ac:dyDescent="0.25">
      <c r="A2705" s="4"/>
      <c r="B2705" s="14" t="s">
        <v>6</v>
      </c>
      <c r="C2705" s="14" t="s">
        <v>7</v>
      </c>
      <c r="D2705" s="14" t="s">
        <v>7</v>
      </c>
      <c r="E2705" s="15" t="str">
        <f>$E$5</f>
        <v>2025-26 +/-</v>
      </c>
    </row>
    <row r="2706" spans="1:5" x14ac:dyDescent="0.25">
      <c r="A2706" s="6" t="s">
        <v>154</v>
      </c>
      <c r="B2706" s="14" t="str">
        <f>$B$6</f>
        <v>2024-25</v>
      </c>
      <c r="C2706" s="14" t="str">
        <f>$C$6</f>
        <v>2024-25</v>
      </c>
      <c r="D2706" s="14" t="str">
        <f>$D$6</f>
        <v>2025-26</v>
      </c>
      <c r="E2706" s="15" t="str">
        <f>$E$6</f>
        <v>2024-25</v>
      </c>
    </row>
    <row r="2707" spans="1:5" x14ac:dyDescent="0.25">
      <c r="A2707" s="7" t="s">
        <v>9</v>
      </c>
      <c r="B2707" s="8">
        <v>0</v>
      </c>
      <c r="C2707" s="9">
        <v>0</v>
      </c>
      <c r="D2707" s="9">
        <v>-416863</v>
      </c>
      <c r="E2707" s="10">
        <f t="shared" ref="E2707:E2724" si="406">D2707-C2707</f>
        <v>-416863</v>
      </c>
    </row>
    <row r="2708" spans="1:5" x14ac:dyDescent="0.25">
      <c r="A2708" s="7" t="s">
        <v>10</v>
      </c>
      <c r="B2708" s="9">
        <v>0</v>
      </c>
      <c r="C2708" s="9">
        <v>0</v>
      </c>
      <c r="D2708" s="9">
        <v>0</v>
      </c>
      <c r="E2708" s="10">
        <f t="shared" si="406"/>
        <v>0</v>
      </c>
    </row>
    <row r="2709" spans="1:5" x14ac:dyDescent="0.25">
      <c r="A2709" s="7" t="s">
        <v>11</v>
      </c>
      <c r="B2709" s="9">
        <v>0</v>
      </c>
      <c r="C2709" s="9">
        <v>0</v>
      </c>
      <c r="D2709" s="9">
        <v>-174021</v>
      </c>
      <c r="E2709" s="10">
        <f t="shared" si="406"/>
        <v>-174021</v>
      </c>
    </row>
    <row r="2710" spans="1:5" x14ac:dyDescent="0.25">
      <c r="A2710" s="11" t="s">
        <v>12</v>
      </c>
      <c r="B2710" s="8">
        <v>0</v>
      </c>
      <c r="C2710" s="8">
        <v>0</v>
      </c>
      <c r="D2710" s="8">
        <v>-590884</v>
      </c>
      <c r="E2710" s="10">
        <f t="shared" si="406"/>
        <v>-590884</v>
      </c>
    </row>
    <row r="2711" spans="1:5" x14ac:dyDescent="0.25">
      <c r="A2711" s="7" t="s">
        <v>13</v>
      </c>
      <c r="B2711" s="9">
        <v>0</v>
      </c>
      <c r="C2711" s="9">
        <v>0</v>
      </c>
      <c r="D2711" s="9">
        <v>0</v>
      </c>
      <c r="E2711" s="10">
        <f t="shared" si="406"/>
        <v>0</v>
      </c>
    </row>
    <row r="2712" spans="1:5" x14ac:dyDescent="0.25">
      <c r="A2712" s="7" t="s">
        <v>14</v>
      </c>
      <c r="B2712" s="9">
        <v>0</v>
      </c>
      <c r="C2712" s="9">
        <v>0</v>
      </c>
      <c r="D2712" s="9">
        <v>0</v>
      </c>
      <c r="E2712" s="10">
        <f t="shared" si="406"/>
        <v>0</v>
      </c>
    </row>
    <row r="2713" spans="1:5" x14ac:dyDescent="0.25">
      <c r="A2713" s="7" t="s">
        <v>15</v>
      </c>
      <c r="B2713" s="9">
        <v>0</v>
      </c>
      <c r="C2713" s="9">
        <v>0</v>
      </c>
      <c r="D2713" s="9">
        <v>0</v>
      </c>
      <c r="E2713" s="10">
        <f t="shared" si="406"/>
        <v>0</v>
      </c>
    </row>
    <row r="2714" spans="1:5" x14ac:dyDescent="0.25">
      <c r="A2714" s="11" t="s">
        <v>16</v>
      </c>
      <c r="B2714" s="8">
        <v>0</v>
      </c>
      <c r="C2714" s="8">
        <v>0</v>
      </c>
      <c r="D2714" s="8">
        <v>0</v>
      </c>
      <c r="E2714" s="10">
        <f t="shared" si="406"/>
        <v>0</v>
      </c>
    </row>
    <row r="2715" spans="1:5" x14ac:dyDescent="0.25">
      <c r="A2715" s="7" t="s">
        <v>17</v>
      </c>
      <c r="B2715" s="9">
        <v>0</v>
      </c>
      <c r="C2715" s="9">
        <v>0</v>
      </c>
      <c r="D2715" s="9">
        <v>0</v>
      </c>
      <c r="E2715" s="10">
        <f t="shared" si="406"/>
        <v>0</v>
      </c>
    </row>
    <row r="2716" spans="1:5" x14ac:dyDescent="0.25">
      <c r="A2716" s="7" t="s">
        <v>18</v>
      </c>
      <c r="B2716" s="9">
        <v>0</v>
      </c>
      <c r="C2716" s="9">
        <v>0</v>
      </c>
      <c r="D2716" s="9">
        <v>0</v>
      </c>
      <c r="E2716" s="10">
        <f t="shared" si="406"/>
        <v>0</v>
      </c>
    </row>
    <row r="2717" spans="1:5" x14ac:dyDescent="0.25">
      <c r="A2717" s="7" t="s">
        <v>19</v>
      </c>
      <c r="B2717" s="9">
        <v>0</v>
      </c>
      <c r="C2717" s="9">
        <v>0</v>
      </c>
      <c r="D2717" s="9">
        <v>0</v>
      </c>
      <c r="E2717" s="10">
        <f t="shared" si="406"/>
        <v>0</v>
      </c>
    </row>
    <row r="2718" spans="1:5" x14ac:dyDescent="0.25">
      <c r="A2718" s="7" t="s">
        <v>20</v>
      </c>
      <c r="B2718" s="9">
        <v>0</v>
      </c>
      <c r="C2718" s="9">
        <v>0</v>
      </c>
      <c r="D2718" s="9">
        <v>0</v>
      </c>
      <c r="E2718" s="10">
        <f t="shared" si="406"/>
        <v>0</v>
      </c>
    </row>
    <row r="2719" spans="1:5" x14ac:dyDescent="0.25">
      <c r="A2719" s="11" t="s">
        <v>21</v>
      </c>
      <c r="B2719" s="8">
        <v>0</v>
      </c>
      <c r="C2719" s="8">
        <v>0</v>
      </c>
      <c r="D2719" s="8">
        <v>0</v>
      </c>
      <c r="E2719" s="10">
        <f t="shared" si="406"/>
        <v>0</v>
      </c>
    </row>
    <row r="2720" spans="1:5" x14ac:dyDescent="0.25">
      <c r="A2720" s="7" t="s">
        <v>22</v>
      </c>
      <c r="B2720" s="9">
        <v>0</v>
      </c>
      <c r="C2720" s="9">
        <v>0</v>
      </c>
      <c r="D2720" s="9">
        <v>0</v>
      </c>
      <c r="E2720" s="10">
        <f>D2720-C2720</f>
        <v>0</v>
      </c>
    </row>
    <row r="2721" spans="1:5" x14ac:dyDescent="0.25">
      <c r="A2721" s="7" t="s">
        <v>23</v>
      </c>
      <c r="B2721" s="9">
        <v>0</v>
      </c>
      <c r="C2721" s="9">
        <v>0</v>
      </c>
      <c r="D2721" s="9">
        <v>0</v>
      </c>
      <c r="E2721" s="10">
        <f t="shared" si="406"/>
        <v>0</v>
      </c>
    </row>
    <row r="2722" spans="1:5" x14ac:dyDescent="0.25">
      <c r="A2722" s="7" t="s">
        <v>24</v>
      </c>
      <c r="B2722" s="9">
        <v>0</v>
      </c>
      <c r="C2722" s="9">
        <v>0</v>
      </c>
      <c r="D2722" s="9">
        <v>0</v>
      </c>
      <c r="E2722" s="10">
        <f t="shared" si="406"/>
        <v>0</v>
      </c>
    </row>
    <row r="2723" spans="1:5" x14ac:dyDescent="0.25">
      <c r="A2723" s="11" t="s">
        <v>25</v>
      </c>
      <c r="B2723" s="8">
        <v>0</v>
      </c>
      <c r="C2723" s="8">
        <v>0</v>
      </c>
      <c r="D2723" s="8">
        <v>0</v>
      </c>
      <c r="E2723" s="10">
        <f t="shared" si="406"/>
        <v>0</v>
      </c>
    </row>
    <row r="2724" spans="1:5" ht="15.75" thickBot="1" x14ac:dyDescent="0.3">
      <c r="A2724" s="1" t="s">
        <v>26</v>
      </c>
      <c r="B2724" s="2">
        <f>B2723+B2719+B2714+B2710</f>
        <v>0</v>
      </c>
      <c r="C2724" s="2">
        <f t="shared" ref="C2724:D2724" si="407">C2723+C2719+C2714+C2710</f>
        <v>0</v>
      </c>
      <c r="D2724" s="2">
        <f t="shared" si="407"/>
        <v>-590884</v>
      </c>
      <c r="E2724" s="3">
        <f t="shared" si="406"/>
        <v>-590884</v>
      </c>
    </row>
    <row r="2725" spans="1:5" x14ac:dyDescent="0.25">
      <c r="A2725" s="4"/>
      <c r="B2725" s="14" t="s">
        <v>6</v>
      </c>
      <c r="C2725" s="14" t="s">
        <v>7</v>
      </c>
      <c r="D2725" s="14" t="s">
        <v>7</v>
      </c>
      <c r="E2725" s="15" t="str">
        <f>$E$5</f>
        <v>2025-26 +/-</v>
      </c>
    </row>
    <row r="2726" spans="1:5" x14ac:dyDescent="0.25">
      <c r="A2726" s="6" t="s">
        <v>109</v>
      </c>
      <c r="B2726" s="14" t="str">
        <f>$B$6</f>
        <v>2024-25</v>
      </c>
      <c r="C2726" s="14" t="str">
        <f>$C$6</f>
        <v>2024-25</v>
      </c>
      <c r="D2726" s="14" t="str">
        <f>$D$6</f>
        <v>2025-26</v>
      </c>
      <c r="E2726" s="30" t="str">
        <f>$E$6</f>
        <v>2024-25</v>
      </c>
    </row>
    <row r="2727" spans="1:5" x14ac:dyDescent="0.25">
      <c r="A2727" s="7" t="s">
        <v>9</v>
      </c>
      <c r="B2727" s="8">
        <v>232320.52999999997</v>
      </c>
      <c r="C2727" s="9">
        <v>232321</v>
      </c>
      <c r="D2727" s="9">
        <v>233564</v>
      </c>
      <c r="E2727" s="10">
        <f t="shared" ref="E2727:E2744" si="408">D2727-C2727</f>
        <v>1243</v>
      </c>
    </row>
    <row r="2728" spans="1:5" x14ac:dyDescent="0.25">
      <c r="A2728" s="7" t="s">
        <v>10</v>
      </c>
      <c r="B2728" s="9">
        <v>25348.09</v>
      </c>
      <c r="C2728" s="9">
        <v>25348</v>
      </c>
      <c r="D2728" s="9">
        <v>24954</v>
      </c>
      <c r="E2728" s="10">
        <f t="shared" si="408"/>
        <v>-394</v>
      </c>
    </row>
    <row r="2729" spans="1:5" x14ac:dyDescent="0.25">
      <c r="A2729" s="7" t="s">
        <v>11</v>
      </c>
      <c r="B2729" s="9">
        <v>104626.83</v>
      </c>
      <c r="C2729" s="9">
        <v>104627</v>
      </c>
      <c r="D2729" s="9">
        <v>97506</v>
      </c>
      <c r="E2729" s="10">
        <f t="shared" si="408"/>
        <v>-7121</v>
      </c>
    </row>
    <row r="2730" spans="1:5" x14ac:dyDescent="0.25">
      <c r="A2730" s="11" t="s">
        <v>12</v>
      </c>
      <c r="B2730" s="8">
        <v>362295.44999999995</v>
      </c>
      <c r="C2730" s="8">
        <v>362296</v>
      </c>
      <c r="D2730" s="8">
        <v>356024</v>
      </c>
      <c r="E2730" s="10">
        <f t="shared" si="408"/>
        <v>-6272</v>
      </c>
    </row>
    <row r="2731" spans="1:5" x14ac:dyDescent="0.25">
      <c r="A2731" s="7" t="s">
        <v>13</v>
      </c>
      <c r="B2731" s="9">
        <v>0</v>
      </c>
      <c r="C2731" s="9">
        <v>0</v>
      </c>
      <c r="D2731" s="9">
        <v>499</v>
      </c>
      <c r="E2731" s="10">
        <f t="shared" si="408"/>
        <v>499</v>
      </c>
    </row>
    <row r="2732" spans="1:5" x14ac:dyDescent="0.25">
      <c r="A2732" s="7" t="s">
        <v>14</v>
      </c>
      <c r="B2732" s="9">
        <v>2339.7399999999998</v>
      </c>
      <c r="C2732" s="9">
        <v>2340</v>
      </c>
      <c r="D2732" s="9">
        <v>1278</v>
      </c>
      <c r="E2732" s="10">
        <f t="shared" si="408"/>
        <v>-1062</v>
      </c>
    </row>
    <row r="2733" spans="1:5" x14ac:dyDescent="0.25">
      <c r="A2733" s="7" t="s">
        <v>15</v>
      </c>
      <c r="B2733" s="9">
        <v>1772.42</v>
      </c>
      <c r="C2733" s="9">
        <v>1773</v>
      </c>
      <c r="D2733" s="9">
        <v>4092</v>
      </c>
      <c r="E2733" s="10">
        <f t="shared" si="408"/>
        <v>2319</v>
      </c>
    </row>
    <row r="2734" spans="1:5" x14ac:dyDescent="0.25">
      <c r="A2734" s="11" t="s">
        <v>16</v>
      </c>
      <c r="B2734" s="8">
        <v>4112.16</v>
      </c>
      <c r="C2734" s="8">
        <v>4113</v>
      </c>
      <c r="D2734" s="8">
        <v>5869</v>
      </c>
      <c r="E2734" s="10">
        <f t="shared" si="408"/>
        <v>1756</v>
      </c>
    </row>
    <row r="2735" spans="1:5" x14ac:dyDescent="0.25">
      <c r="A2735" s="7" t="s">
        <v>17</v>
      </c>
      <c r="B2735" s="9">
        <v>3207.5</v>
      </c>
      <c r="C2735" s="9">
        <v>3208</v>
      </c>
      <c r="D2735" s="9">
        <v>1194</v>
      </c>
      <c r="E2735" s="10">
        <f t="shared" si="408"/>
        <v>-2014</v>
      </c>
    </row>
    <row r="2736" spans="1:5" x14ac:dyDescent="0.25">
      <c r="A2736" s="7" t="s">
        <v>18</v>
      </c>
      <c r="B2736" s="9">
        <v>75</v>
      </c>
      <c r="C2736" s="9">
        <v>75</v>
      </c>
      <c r="D2736" s="9">
        <v>111</v>
      </c>
      <c r="E2736" s="10">
        <f t="shared" si="408"/>
        <v>36</v>
      </c>
    </row>
    <row r="2737" spans="1:5" x14ac:dyDescent="0.25">
      <c r="A2737" s="7" t="s">
        <v>19</v>
      </c>
      <c r="B2737" s="9">
        <v>0</v>
      </c>
      <c r="C2737" s="9">
        <v>0</v>
      </c>
      <c r="D2737" s="9">
        <v>0</v>
      </c>
      <c r="E2737" s="10">
        <f t="shared" si="408"/>
        <v>0</v>
      </c>
    </row>
    <row r="2738" spans="1:5" x14ac:dyDescent="0.25">
      <c r="A2738" s="7" t="s">
        <v>20</v>
      </c>
      <c r="B2738" s="9">
        <v>0</v>
      </c>
      <c r="C2738" s="9">
        <v>0</v>
      </c>
      <c r="D2738" s="9">
        <v>0</v>
      </c>
      <c r="E2738" s="10">
        <f t="shared" si="408"/>
        <v>0</v>
      </c>
    </row>
    <row r="2739" spans="1:5" x14ac:dyDescent="0.25">
      <c r="A2739" s="11" t="s">
        <v>21</v>
      </c>
      <c r="B2739" s="8">
        <v>3282.5</v>
      </c>
      <c r="C2739" s="8">
        <v>3283</v>
      </c>
      <c r="D2739" s="8">
        <v>1305</v>
      </c>
      <c r="E2739" s="10">
        <f t="shared" si="408"/>
        <v>-1978</v>
      </c>
    </row>
    <row r="2740" spans="1:5" x14ac:dyDescent="0.25">
      <c r="A2740" s="7" t="s">
        <v>22</v>
      </c>
      <c r="B2740" s="9">
        <v>5399.84</v>
      </c>
      <c r="C2740" s="9">
        <v>5400</v>
      </c>
      <c r="D2740" s="9">
        <v>3844</v>
      </c>
      <c r="E2740" s="10">
        <f t="shared" si="408"/>
        <v>-1556</v>
      </c>
    </row>
    <row r="2741" spans="1:5" x14ac:dyDescent="0.25">
      <c r="A2741" s="7" t="s">
        <v>23</v>
      </c>
      <c r="B2741" s="9">
        <v>0</v>
      </c>
      <c r="C2741" s="9">
        <v>0</v>
      </c>
      <c r="D2741" s="9">
        <v>0</v>
      </c>
      <c r="E2741" s="10">
        <f t="shared" si="408"/>
        <v>0</v>
      </c>
    </row>
    <row r="2742" spans="1:5" x14ac:dyDescent="0.25">
      <c r="A2742" s="7" t="s">
        <v>24</v>
      </c>
      <c r="B2742" s="9">
        <v>1035.81</v>
      </c>
      <c r="C2742" s="9">
        <v>1036</v>
      </c>
      <c r="D2742" s="9">
        <v>3427</v>
      </c>
      <c r="E2742" s="10">
        <f t="shared" si="408"/>
        <v>2391</v>
      </c>
    </row>
    <row r="2743" spans="1:5" x14ac:dyDescent="0.25">
      <c r="A2743" s="11" t="s">
        <v>25</v>
      </c>
      <c r="B2743" s="8">
        <v>6435.65</v>
      </c>
      <c r="C2743" s="8">
        <v>6436</v>
      </c>
      <c r="D2743" s="8">
        <v>7271</v>
      </c>
      <c r="E2743" s="10">
        <f t="shared" si="408"/>
        <v>835</v>
      </c>
    </row>
    <row r="2744" spans="1:5" ht="15.75" thickBot="1" x14ac:dyDescent="0.3">
      <c r="A2744" s="1" t="s">
        <v>26</v>
      </c>
      <c r="B2744" s="2">
        <f>B2743+B2739+B2734+B2730</f>
        <v>376125.75999999995</v>
      </c>
      <c r="C2744" s="2">
        <f t="shared" ref="C2744:D2744" si="409">C2743+C2739+C2734+C2730</f>
        <v>376128</v>
      </c>
      <c r="D2744" s="2">
        <f t="shared" si="409"/>
        <v>370469</v>
      </c>
      <c r="E2744" s="3">
        <f t="shared" si="408"/>
        <v>-5659</v>
      </c>
    </row>
    <row r="2745" spans="1:5" x14ac:dyDescent="0.25">
      <c r="A2745" s="4"/>
      <c r="B2745" s="14" t="s">
        <v>6</v>
      </c>
      <c r="C2745" s="14" t="s">
        <v>7</v>
      </c>
      <c r="D2745" s="14" t="s">
        <v>7</v>
      </c>
      <c r="E2745" s="15" t="str">
        <f>$E$5</f>
        <v>2025-26 +/-</v>
      </c>
    </row>
    <row r="2746" spans="1:5" x14ac:dyDescent="0.25">
      <c r="A2746" s="6" t="s">
        <v>110</v>
      </c>
      <c r="B2746" s="14" t="str">
        <f>$B$6</f>
        <v>2024-25</v>
      </c>
      <c r="C2746" s="14" t="str">
        <f>$C$6</f>
        <v>2024-25</v>
      </c>
      <c r="D2746" s="14" t="str">
        <f>$D$6</f>
        <v>2025-26</v>
      </c>
      <c r="E2746" s="30" t="str">
        <f>$E$6</f>
        <v>2024-25</v>
      </c>
    </row>
    <row r="2747" spans="1:5" x14ac:dyDescent="0.25">
      <c r="A2747" s="7" t="s">
        <v>9</v>
      </c>
      <c r="B2747" s="8">
        <v>0</v>
      </c>
      <c r="C2747" s="9">
        <v>0</v>
      </c>
      <c r="D2747" s="9">
        <v>0</v>
      </c>
      <c r="E2747" s="10">
        <f t="shared" ref="E2747:E2764" si="410">D2747-C2747</f>
        <v>0</v>
      </c>
    </row>
    <row r="2748" spans="1:5" x14ac:dyDescent="0.25">
      <c r="A2748" s="7" t="s">
        <v>10</v>
      </c>
      <c r="B2748" s="9">
        <v>0</v>
      </c>
      <c r="C2748" s="9">
        <v>0</v>
      </c>
      <c r="D2748" s="9">
        <v>0</v>
      </c>
      <c r="E2748" s="10">
        <f t="shared" si="410"/>
        <v>0</v>
      </c>
    </row>
    <row r="2749" spans="1:5" x14ac:dyDescent="0.25">
      <c r="A2749" s="7" t="s">
        <v>11</v>
      </c>
      <c r="B2749" s="9">
        <v>0</v>
      </c>
      <c r="C2749" s="9">
        <v>0</v>
      </c>
      <c r="D2749" s="9">
        <v>0</v>
      </c>
      <c r="E2749" s="10">
        <f t="shared" si="410"/>
        <v>0</v>
      </c>
    </row>
    <row r="2750" spans="1:5" x14ac:dyDescent="0.25">
      <c r="A2750" s="11" t="s">
        <v>12</v>
      </c>
      <c r="B2750" s="8">
        <v>0</v>
      </c>
      <c r="C2750" s="8">
        <v>0</v>
      </c>
      <c r="D2750" s="8">
        <v>0</v>
      </c>
      <c r="E2750" s="10">
        <f t="shared" si="410"/>
        <v>0</v>
      </c>
    </row>
    <row r="2751" spans="1:5" x14ac:dyDescent="0.25">
      <c r="A2751" s="7" t="s">
        <v>13</v>
      </c>
      <c r="B2751" s="9">
        <v>0</v>
      </c>
      <c r="C2751" s="9">
        <v>0</v>
      </c>
      <c r="D2751" s="9">
        <v>0</v>
      </c>
      <c r="E2751" s="10">
        <f t="shared" si="410"/>
        <v>0</v>
      </c>
    </row>
    <row r="2752" spans="1:5" x14ac:dyDescent="0.25">
      <c r="A2752" s="7" t="s">
        <v>14</v>
      </c>
      <c r="B2752" s="9">
        <v>2818839</v>
      </c>
      <c r="C2752" s="9">
        <v>2818839</v>
      </c>
      <c r="D2752" s="9">
        <v>5228911</v>
      </c>
      <c r="E2752" s="10">
        <f t="shared" si="410"/>
        <v>2410072</v>
      </c>
    </row>
    <row r="2753" spans="1:5" x14ac:dyDescent="0.25">
      <c r="A2753" s="7" t="s">
        <v>15</v>
      </c>
      <c r="B2753" s="9">
        <v>0</v>
      </c>
      <c r="C2753" s="9">
        <v>0</v>
      </c>
      <c r="D2753" s="9">
        <v>0</v>
      </c>
      <c r="E2753" s="10">
        <f t="shared" si="410"/>
        <v>0</v>
      </c>
    </row>
    <row r="2754" spans="1:5" x14ac:dyDescent="0.25">
      <c r="A2754" s="11" t="s">
        <v>16</v>
      </c>
      <c r="B2754" s="8">
        <v>2818839</v>
      </c>
      <c r="C2754" s="8">
        <v>2818839</v>
      </c>
      <c r="D2754" s="8">
        <v>5228911</v>
      </c>
      <c r="E2754" s="10">
        <f t="shared" si="410"/>
        <v>2410072</v>
      </c>
    </row>
    <row r="2755" spans="1:5" x14ac:dyDescent="0.25">
      <c r="A2755" s="7" t="s">
        <v>17</v>
      </c>
      <c r="B2755" s="9">
        <v>0</v>
      </c>
      <c r="C2755" s="9">
        <v>0</v>
      </c>
      <c r="D2755" s="9">
        <v>0</v>
      </c>
      <c r="E2755" s="10">
        <f t="shared" si="410"/>
        <v>0</v>
      </c>
    </row>
    <row r="2756" spans="1:5" x14ac:dyDescent="0.25">
      <c r="A2756" s="7" t="s">
        <v>18</v>
      </c>
      <c r="B2756" s="9">
        <v>0</v>
      </c>
      <c r="C2756" s="9">
        <v>0</v>
      </c>
      <c r="D2756" s="9">
        <v>0</v>
      </c>
      <c r="E2756" s="10">
        <f t="shared" si="410"/>
        <v>0</v>
      </c>
    </row>
    <row r="2757" spans="1:5" x14ac:dyDescent="0.25">
      <c r="A2757" s="7" t="s">
        <v>19</v>
      </c>
      <c r="B2757" s="9">
        <v>0</v>
      </c>
      <c r="C2757" s="9">
        <v>0</v>
      </c>
      <c r="D2757" s="9">
        <v>0</v>
      </c>
      <c r="E2757" s="10">
        <f t="shared" si="410"/>
        <v>0</v>
      </c>
    </row>
    <row r="2758" spans="1:5" x14ac:dyDescent="0.25">
      <c r="A2758" s="7" t="s">
        <v>20</v>
      </c>
      <c r="B2758" s="9">
        <v>0</v>
      </c>
      <c r="C2758" s="9">
        <v>0</v>
      </c>
      <c r="D2758" s="9">
        <v>0</v>
      </c>
      <c r="E2758" s="10">
        <f t="shared" si="410"/>
        <v>0</v>
      </c>
    </row>
    <row r="2759" spans="1:5" x14ac:dyDescent="0.25">
      <c r="A2759" s="11" t="s">
        <v>21</v>
      </c>
      <c r="B2759" s="8">
        <v>0</v>
      </c>
      <c r="C2759" s="8">
        <v>0</v>
      </c>
      <c r="D2759" s="8">
        <v>0</v>
      </c>
      <c r="E2759" s="10">
        <f t="shared" si="410"/>
        <v>0</v>
      </c>
    </row>
    <row r="2760" spans="1:5" x14ac:dyDescent="0.25">
      <c r="A2760" s="7" t="s">
        <v>22</v>
      </c>
      <c r="B2760" s="9">
        <v>0</v>
      </c>
      <c r="C2760" s="9">
        <v>0</v>
      </c>
      <c r="D2760" s="9">
        <v>0</v>
      </c>
      <c r="E2760" s="10">
        <f t="shared" si="410"/>
        <v>0</v>
      </c>
    </row>
    <row r="2761" spans="1:5" x14ac:dyDescent="0.25">
      <c r="A2761" s="7" t="s">
        <v>23</v>
      </c>
      <c r="B2761" s="9">
        <v>0</v>
      </c>
      <c r="C2761" s="9">
        <v>0</v>
      </c>
      <c r="D2761" s="9">
        <v>0</v>
      </c>
      <c r="E2761" s="10">
        <f t="shared" si="410"/>
        <v>0</v>
      </c>
    </row>
    <row r="2762" spans="1:5" x14ac:dyDescent="0.25">
      <c r="A2762" s="7" t="s">
        <v>24</v>
      </c>
      <c r="B2762" s="9">
        <v>0</v>
      </c>
      <c r="C2762" s="9">
        <v>0</v>
      </c>
      <c r="D2762" s="9">
        <v>0</v>
      </c>
      <c r="E2762" s="10">
        <f t="shared" si="410"/>
        <v>0</v>
      </c>
    </row>
    <row r="2763" spans="1:5" x14ac:dyDescent="0.25">
      <c r="A2763" s="11" t="s">
        <v>25</v>
      </c>
      <c r="B2763" s="8">
        <v>0</v>
      </c>
      <c r="C2763" s="8">
        <v>0</v>
      </c>
      <c r="D2763" s="8">
        <v>0</v>
      </c>
      <c r="E2763" s="10">
        <f t="shared" si="410"/>
        <v>0</v>
      </c>
    </row>
    <row r="2764" spans="1:5" ht="15.75" thickBot="1" x14ac:dyDescent="0.3">
      <c r="A2764" s="1" t="s">
        <v>26</v>
      </c>
      <c r="B2764" s="2">
        <f>B2763+B2759+B2754+B2750</f>
        <v>2818839</v>
      </c>
      <c r="C2764" s="2">
        <f t="shared" ref="C2764:D2764" si="411">C2763+C2759+C2754+C2750</f>
        <v>2818839</v>
      </c>
      <c r="D2764" s="2">
        <f t="shared" si="411"/>
        <v>5228911</v>
      </c>
      <c r="E2764" s="3">
        <f t="shared" si="410"/>
        <v>2410072</v>
      </c>
    </row>
    <row r="2765" spans="1:5" x14ac:dyDescent="0.25">
      <c r="A2765" s="4"/>
      <c r="B2765" s="14" t="s">
        <v>6</v>
      </c>
      <c r="C2765" s="14" t="s">
        <v>7</v>
      </c>
      <c r="D2765" s="14" t="s">
        <v>7</v>
      </c>
      <c r="E2765" s="15" t="str">
        <f>$E$5</f>
        <v>2025-26 +/-</v>
      </c>
    </row>
    <row r="2766" spans="1:5" x14ac:dyDescent="0.25">
      <c r="A2766" s="6" t="s">
        <v>111</v>
      </c>
      <c r="B2766" s="14" t="str">
        <f>$B$6</f>
        <v>2024-25</v>
      </c>
      <c r="C2766" s="14" t="str">
        <f>$C$6</f>
        <v>2024-25</v>
      </c>
      <c r="D2766" s="14" t="str">
        <f>$D$6</f>
        <v>2025-26</v>
      </c>
      <c r="E2766" s="15" t="str">
        <f>$E$6</f>
        <v>2024-25</v>
      </c>
    </row>
    <row r="2767" spans="1:5" x14ac:dyDescent="0.25">
      <c r="A2767" s="7" t="s">
        <v>9</v>
      </c>
      <c r="B2767" s="8">
        <v>5153350.4500000011</v>
      </c>
      <c r="C2767" s="9">
        <v>5153352</v>
      </c>
      <c r="D2767" s="9">
        <v>5512722</v>
      </c>
      <c r="E2767" s="10">
        <f t="shared" ref="E2767:E2784" si="412">D2767-C2767</f>
        <v>359370</v>
      </c>
    </row>
    <row r="2768" spans="1:5" x14ac:dyDescent="0.25">
      <c r="A2768" s="7" t="s">
        <v>10</v>
      </c>
      <c r="B2768" s="9">
        <v>142203.68</v>
      </c>
      <c r="C2768" s="9">
        <v>142205</v>
      </c>
      <c r="D2768" s="9">
        <v>172363</v>
      </c>
      <c r="E2768" s="10">
        <f t="shared" si="412"/>
        <v>30158</v>
      </c>
    </row>
    <row r="2769" spans="1:8 16384:16384" x14ac:dyDescent="0.25">
      <c r="A2769" s="7" t="s">
        <v>11</v>
      </c>
      <c r="B2769" s="9">
        <v>3103978.92</v>
      </c>
      <c r="C2769" s="9">
        <v>3103976</v>
      </c>
      <c r="D2769" s="9">
        <v>3247616</v>
      </c>
      <c r="E2769" s="10">
        <f t="shared" si="412"/>
        <v>143640</v>
      </c>
    </row>
    <row r="2770" spans="1:8 16384:16384" x14ac:dyDescent="0.25">
      <c r="A2770" s="11" t="s">
        <v>12</v>
      </c>
      <c r="B2770" s="8">
        <v>8399533.0500000007</v>
      </c>
      <c r="C2770" s="8">
        <v>8399533</v>
      </c>
      <c r="D2770" s="8">
        <v>8932701</v>
      </c>
      <c r="E2770" s="10">
        <f t="shared" si="412"/>
        <v>533168</v>
      </c>
    </row>
    <row r="2771" spans="1:8 16384:16384" x14ac:dyDescent="0.25">
      <c r="A2771" s="7" t="s">
        <v>13</v>
      </c>
      <c r="B2771" s="9">
        <v>5870.16</v>
      </c>
      <c r="C2771" s="9">
        <v>5870</v>
      </c>
      <c r="D2771" s="9">
        <v>3572</v>
      </c>
      <c r="E2771" s="10">
        <f t="shared" si="412"/>
        <v>-2298</v>
      </c>
      <c r="G2771" s="34"/>
      <c r="H2771" s="34"/>
    </row>
    <row r="2772" spans="1:8 16384:16384" x14ac:dyDescent="0.25">
      <c r="A2772" s="7" t="s">
        <v>14</v>
      </c>
      <c r="B2772" s="9">
        <v>3515706.64</v>
      </c>
      <c r="C2772" s="9">
        <v>3515708</v>
      </c>
      <c r="D2772" s="9">
        <v>3789881</v>
      </c>
      <c r="E2772" s="10">
        <f t="shared" si="412"/>
        <v>274173</v>
      </c>
      <c r="F2772" s="34"/>
      <c r="G2772" s="34"/>
      <c r="H2772" s="34"/>
    </row>
    <row r="2773" spans="1:8 16384:16384" x14ac:dyDescent="0.25">
      <c r="A2773" s="7" t="s">
        <v>15</v>
      </c>
      <c r="B2773" s="9">
        <v>362745.8</v>
      </c>
      <c r="C2773" s="9">
        <v>362745</v>
      </c>
      <c r="D2773" s="9">
        <v>314894</v>
      </c>
      <c r="E2773" s="10">
        <f t="shared" si="412"/>
        <v>-47851</v>
      </c>
      <c r="F2773" s="34"/>
      <c r="XFD2773" s="34"/>
    </row>
    <row r="2774" spans="1:8 16384:16384" x14ac:dyDescent="0.25">
      <c r="A2774" s="11" t="s">
        <v>16</v>
      </c>
      <c r="B2774" s="8">
        <v>3884322.6</v>
      </c>
      <c r="C2774" s="8">
        <v>3884323</v>
      </c>
      <c r="D2774" s="8">
        <v>4108347</v>
      </c>
      <c r="E2774" s="10">
        <f t="shared" si="412"/>
        <v>224024</v>
      </c>
    </row>
    <row r="2775" spans="1:8 16384:16384" x14ac:dyDescent="0.25">
      <c r="A2775" s="7" t="s">
        <v>17</v>
      </c>
      <c r="B2775" s="9">
        <v>5390</v>
      </c>
      <c r="C2775" s="9">
        <v>5390</v>
      </c>
      <c r="D2775" s="9">
        <v>14340</v>
      </c>
      <c r="E2775" s="10">
        <f t="shared" si="412"/>
        <v>8950</v>
      </c>
    </row>
    <row r="2776" spans="1:8 16384:16384" x14ac:dyDescent="0.25">
      <c r="A2776" s="7" t="s">
        <v>18</v>
      </c>
      <c r="B2776" s="9">
        <v>708.8599999999999</v>
      </c>
      <c r="C2776" s="9">
        <v>709</v>
      </c>
      <c r="D2776" s="9">
        <v>759</v>
      </c>
      <c r="E2776" s="10">
        <f t="shared" si="412"/>
        <v>50</v>
      </c>
    </row>
    <row r="2777" spans="1:8 16384:16384" x14ac:dyDescent="0.25">
      <c r="A2777" s="7" t="s">
        <v>19</v>
      </c>
      <c r="B2777" s="9">
        <v>0</v>
      </c>
      <c r="C2777" s="9">
        <v>0</v>
      </c>
      <c r="D2777" s="9">
        <v>0</v>
      </c>
      <c r="E2777" s="10">
        <f t="shared" si="412"/>
        <v>0</v>
      </c>
    </row>
    <row r="2778" spans="1:8 16384:16384" x14ac:dyDescent="0.25">
      <c r="A2778" s="7" t="s">
        <v>20</v>
      </c>
      <c r="B2778" s="9">
        <v>0</v>
      </c>
      <c r="C2778" s="9">
        <v>0</v>
      </c>
      <c r="D2778" s="9">
        <v>0</v>
      </c>
      <c r="E2778" s="10">
        <f t="shared" si="412"/>
        <v>0</v>
      </c>
    </row>
    <row r="2779" spans="1:8 16384:16384" x14ac:dyDescent="0.25">
      <c r="A2779" s="11" t="s">
        <v>21</v>
      </c>
      <c r="B2779" s="8">
        <v>6098.86</v>
      </c>
      <c r="C2779" s="8">
        <v>6099</v>
      </c>
      <c r="D2779" s="8">
        <v>15099</v>
      </c>
      <c r="E2779" s="10">
        <f t="shared" si="412"/>
        <v>9000</v>
      </c>
    </row>
    <row r="2780" spans="1:8 16384:16384" x14ac:dyDescent="0.25">
      <c r="A2780" s="7" t="s">
        <v>22</v>
      </c>
      <c r="B2780" s="9">
        <v>21479.88</v>
      </c>
      <c r="C2780" s="9">
        <v>21481</v>
      </c>
      <c r="D2780" s="9">
        <v>19101</v>
      </c>
      <c r="E2780" s="10">
        <f t="shared" si="412"/>
        <v>-2380</v>
      </c>
    </row>
    <row r="2781" spans="1:8 16384:16384" x14ac:dyDescent="0.25">
      <c r="A2781" s="7" t="s">
        <v>23</v>
      </c>
      <c r="B2781" s="9">
        <v>0</v>
      </c>
      <c r="C2781" s="9">
        <v>0</v>
      </c>
      <c r="D2781" s="9">
        <v>0</v>
      </c>
      <c r="E2781" s="10">
        <f t="shared" si="412"/>
        <v>0</v>
      </c>
    </row>
    <row r="2782" spans="1:8 16384:16384" x14ac:dyDescent="0.25">
      <c r="A2782" s="7" t="s">
        <v>24</v>
      </c>
      <c r="B2782" s="9">
        <v>259144.01</v>
      </c>
      <c r="C2782" s="9">
        <v>259145</v>
      </c>
      <c r="D2782" s="9">
        <v>107532</v>
      </c>
      <c r="E2782" s="10">
        <f t="shared" si="412"/>
        <v>-151613</v>
      </c>
    </row>
    <row r="2783" spans="1:8 16384:16384" x14ac:dyDescent="0.25">
      <c r="A2783" s="11" t="s">
        <v>25</v>
      </c>
      <c r="B2783" s="8">
        <v>280623.89</v>
      </c>
      <c r="C2783" s="8">
        <v>280626</v>
      </c>
      <c r="D2783" s="8">
        <v>126633</v>
      </c>
      <c r="E2783" s="10">
        <f t="shared" si="412"/>
        <v>-153993</v>
      </c>
    </row>
    <row r="2784" spans="1:8 16384:16384" ht="15.75" thickBot="1" x14ac:dyDescent="0.3">
      <c r="A2784" s="1" t="s">
        <v>26</v>
      </c>
      <c r="B2784" s="2">
        <f>B2783+B2779+B2774+B2770</f>
        <v>12570578.4</v>
      </c>
      <c r="C2784" s="2">
        <f t="shared" ref="C2784:D2784" si="413">C2783+C2779+C2774+C2770</f>
        <v>12570581</v>
      </c>
      <c r="D2784" s="2">
        <f t="shared" si="413"/>
        <v>13182780</v>
      </c>
      <c r="E2784" s="3">
        <f t="shared" si="412"/>
        <v>612199</v>
      </c>
    </row>
    <row r="2785" spans="1:5" x14ac:dyDescent="0.25">
      <c r="A2785" s="4"/>
      <c r="B2785" s="14" t="s">
        <v>6</v>
      </c>
      <c r="C2785" s="14" t="s">
        <v>7</v>
      </c>
      <c r="D2785" s="14" t="s">
        <v>7</v>
      </c>
      <c r="E2785" s="15" t="str">
        <f>$E$5</f>
        <v>2025-26 +/-</v>
      </c>
    </row>
    <row r="2786" spans="1:5" x14ac:dyDescent="0.25">
      <c r="A2786" s="6" t="s">
        <v>112</v>
      </c>
      <c r="B2786" s="14" t="str">
        <f>$B$6</f>
        <v>2024-25</v>
      </c>
      <c r="C2786" s="14" t="str">
        <f>$C$6</f>
        <v>2024-25</v>
      </c>
      <c r="D2786" s="14" t="str">
        <f>$D$6</f>
        <v>2025-26</v>
      </c>
      <c r="E2786" s="15" t="str">
        <f>$E$6</f>
        <v>2024-25</v>
      </c>
    </row>
    <row r="2787" spans="1:5" x14ac:dyDescent="0.25">
      <c r="A2787" s="7" t="s">
        <v>9</v>
      </c>
      <c r="B2787" s="8">
        <v>104809.35</v>
      </c>
      <c r="C2787" s="9">
        <v>104810</v>
      </c>
      <c r="D2787" s="9">
        <v>96845</v>
      </c>
      <c r="E2787" s="10">
        <f t="shared" ref="E2787:E2804" si="414">D2787-C2787</f>
        <v>-7965</v>
      </c>
    </row>
    <row r="2788" spans="1:5" x14ac:dyDescent="0.25">
      <c r="A2788" s="7" t="s">
        <v>10</v>
      </c>
      <c r="B2788" s="9">
        <v>14933.67</v>
      </c>
      <c r="C2788" s="9">
        <v>14934</v>
      </c>
      <c r="D2788" s="9">
        <v>13066</v>
      </c>
      <c r="E2788" s="10">
        <f t="shared" si="414"/>
        <v>-1868</v>
      </c>
    </row>
    <row r="2789" spans="1:5" x14ac:dyDescent="0.25">
      <c r="A2789" s="7" t="s">
        <v>11</v>
      </c>
      <c r="B2789" s="9">
        <v>64662.099999999991</v>
      </c>
      <c r="C2789" s="9">
        <v>64662</v>
      </c>
      <c r="D2789" s="9">
        <v>81503</v>
      </c>
      <c r="E2789" s="10">
        <f t="shared" si="414"/>
        <v>16841</v>
      </c>
    </row>
    <row r="2790" spans="1:5" x14ac:dyDescent="0.25">
      <c r="A2790" s="11" t="s">
        <v>12</v>
      </c>
      <c r="B2790" s="8">
        <v>184405.12</v>
      </c>
      <c r="C2790" s="8">
        <v>184406</v>
      </c>
      <c r="D2790" s="8">
        <v>191414</v>
      </c>
      <c r="E2790" s="10">
        <f t="shared" si="414"/>
        <v>7008</v>
      </c>
    </row>
    <row r="2791" spans="1:5" x14ac:dyDescent="0.25">
      <c r="A2791" s="7" t="s">
        <v>13</v>
      </c>
      <c r="B2791" s="9">
        <v>0</v>
      </c>
      <c r="C2791" s="9">
        <v>0</v>
      </c>
      <c r="D2791" s="9">
        <v>0</v>
      </c>
      <c r="E2791" s="10">
        <f t="shared" si="414"/>
        <v>0</v>
      </c>
    </row>
    <row r="2792" spans="1:5" x14ac:dyDescent="0.25">
      <c r="A2792" s="7" t="s">
        <v>14</v>
      </c>
      <c r="B2792" s="9">
        <v>655.64</v>
      </c>
      <c r="C2792" s="9">
        <v>656</v>
      </c>
      <c r="D2792" s="9">
        <v>1567</v>
      </c>
      <c r="E2792" s="10">
        <f t="shared" si="414"/>
        <v>911</v>
      </c>
    </row>
    <row r="2793" spans="1:5" x14ac:dyDescent="0.25">
      <c r="A2793" s="7" t="s">
        <v>15</v>
      </c>
      <c r="B2793" s="9">
        <v>4565</v>
      </c>
      <c r="C2793" s="9">
        <v>4565</v>
      </c>
      <c r="D2793" s="9">
        <v>1415</v>
      </c>
      <c r="E2793" s="10">
        <f t="shared" si="414"/>
        <v>-3150</v>
      </c>
    </row>
    <row r="2794" spans="1:5" x14ac:dyDescent="0.25">
      <c r="A2794" s="11" t="s">
        <v>16</v>
      </c>
      <c r="B2794" s="8">
        <v>5220.6400000000003</v>
      </c>
      <c r="C2794" s="8">
        <v>5221</v>
      </c>
      <c r="D2794" s="8">
        <v>2982</v>
      </c>
      <c r="E2794" s="10">
        <f t="shared" si="414"/>
        <v>-2239</v>
      </c>
    </row>
    <row r="2795" spans="1:5" x14ac:dyDescent="0.25">
      <c r="A2795" s="7" t="s">
        <v>17</v>
      </c>
      <c r="B2795" s="9">
        <v>0</v>
      </c>
      <c r="C2795" s="9">
        <v>0</v>
      </c>
      <c r="D2795" s="9">
        <v>0</v>
      </c>
      <c r="E2795" s="10">
        <f t="shared" si="414"/>
        <v>0</v>
      </c>
    </row>
    <row r="2796" spans="1:5" x14ac:dyDescent="0.25">
      <c r="A2796" s="7" t="s">
        <v>18</v>
      </c>
      <c r="B2796" s="9">
        <v>0</v>
      </c>
      <c r="C2796" s="9">
        <v>0</v>
      </c>
      <c r="D2796" s="9">
        <v>0</v>
      </c>
      <c r="E2796" s="10">
        <f t="shared" si="414"/>
        <v>0</v>
      </c>
    </row>
    <row r="2797" spans="1:5" x14ac:dyDescent="0.25">
      <c r="A2797" s="7" t="s">
        <v>19</v>
      </c>
      <c r="B2797" s="9">
        <v>0</v>
      </c>
      <c r="C2797" s="9">
        <v>0</v>
      </c>
      <c r="D2797" s="9">
        <v>0</v>
      </c>
      <c r="E2797" s="10">
        <f t="shared" si="414"/>
        <v>0</v>
      </c>
    </row>
    <row r="2798" spans="1:5" x14ac:dyDescent="0.25">
      <c r="A2798" s="7" t="s">
        <v>20</v>
      </c>
      <c r="B2798" s="9">
        <v>0</v>
      </c>
      <c r="C2798" s="9">
        <v>0</v>
      </c>
      <c r="D2798" s="9">
        <v>0</v>
      </c>
      <c r="E2798" s="10">
        <f t="shared" si="414"/>
        <v>0</v>
      </c>
    </row>
    <row r="2799" spans="1:5" x14ac:dyDescent="0.25">
      <c r="A2799" s="11" t="s">
        <v>21</v>
      </c>
      <c r="B2799" s="8">
        <v>0</v>
      </c>
      <c r="C2799" s="8">
        <v>0</v>
      </c>
      <c r="D2799" s="8">
        <v>0</v>
      </c>
      <c r="E2799" s="10">
        <f t="shared" si="414"/>
        <v>0</v>
      </c>
    </row>
    <row r="2800" spans="1:5" x14ac:dyDescent="0.25">
      <c r="A2800" s="7" t="s">
        <v>22</v>
      </c>
      <c r="B2800" s="9">
        <v>2876.65</v>
      </c>
      <c r="C2800" s="9">
        <v>2876</v>
      </c>
      <c r="D2800" s="9">
        <v>5988</v>
      </c>
      <c r="E2800" s="10">
        <f t="shared" si="414"/>
        <v>3112</v>
      </c>
    </row>
    <row r="2801" spans="1:5" x14ac:dyDescent="0.25">
      <c r="A2801" s="7" t="s">
        <v>23</v>
      </c>
      <c r="B2801" s="9">
        <v>0</v>
      </c>
      <c r="C2801" s="9">
        <v>0</v>
      </c>
      <c r="D2801" s="9">
        <v>0</v>
      </c>
      <c r="E2801" s="10">
        <f t="shared" si="414"/>
        <v>0</v>
      </c>
    </row>
    <row r="2802" spans="1:5" x14ac:dyDescent="0.25">
      <c r="A2802" s="7" t="s">
        <v>24</v>
      </c>
      <c r="B2802" s="9">
        <v>0</v>
      </c>
      <c r="C2802" s="9">
        <v>0</v>
      </c>
      <c r="D2802" s="9">
        <v>107</v>
      </c>
      <c r="E2802" s="10">
        <f t="shared" si="414"/>
        <v>107</v>
      </c>
    </row>
    <row r="2803" spans="1:5" x14ac:dyDescent="0.25">
      <c r="A2803" s="11" t="s">
        <v>25</v>
      </c>
      <c r="B2803" s="8">
        <v>2876.65</v>
      </c>
      <c r="C2803" s="8">
        <v>2876</v>
      </c>
      <c r="D2803" s="8">
        <v>6095</v>
      </c>
      <c r="E2803" s="10">
        <f t="shared" si="414"/>
        <v>3219</v>
      </c>
    </row>
    <row r="2804" spans="1:5" ht="15.75" thickBot="1" x14ac:dyDescent="0.3">
      <c r="A2804" s="1" t="s">
        <v>26</v>
      </c>
      <c r="B2804" s="2">
        <f>B2803+B2799+B2794+B2790</f>
        <v>192502.41</v>
      </c>
      <c r="C2804" s="2">
        <f t="shared" ref="C2804:D2804" si="415">C2803+C2799+C2794+C2790</f>
        <v>192503</v>
      </c>
      <c r="D2804" s="2">
        <f t="shared" si="415"/>
        <v>200491</v>
      </c>
      <c r="E2804" s="3">
        <f t="shared" si="414"/>
        <v>7988</v>
      </c>
    </row>
    <row r="2805" spans="1:5" x14ac:dyDescent="0.25">
      <c r="A2805" s="4"/>
      <c r="B2805" s="14" t="s">
        <v>6</v>
      </c>
      <c r="C2805" s="14" t="s">
        <v>7</v>
      </c>
      <c r="D2805" s="14" t="s">
        <v>7</v>
      </c>
      <c r="E2805" s="15" t="str">
        <f>$E$5</f>
        <v>2025-26 +/-</v>
      </c>
    </row>
    <row r="2806" spans="1:5" x14ac:dyDescent="0.25">
      <c r="A2806" s="6" t="s">
        <v>166</v>
      </c>
      <c r="B2806" s="14" t="str">
        <f>$B$6</f>
        <v>2024-25</v>
      </c>
      <c r="C2806" s="14" t="str">
        <f>$C$6</f>
        <v>2024-25</v>
      </c>
      <c r="D2806" s="14" t="str">
        <f>$D$6</f>
        <v>2025-26</v>
      </c>
      <c r="E2806" s="15" t="str">
        <f>$E$6</f>
        <v>2024-25</v>
      </c>
    </row>
    <row r="2807" spans="1:5" x14ac:dyDescent="0.25">
      <c r="A2807" s="7" t="s">
        <v>9</v>
      </c>
      <c r="B2807" s="8">
        <v>0</v>
      </c>
      <c r="C2807" s="9">
        <v>0</v>
      </c>
      <c r="D2807" s="9">
        <v>0</v>
      </c>
      <c r="E2807" s="10">
        <f t="shared" ref="E2807:E2824" si="416">D2807-C2807</f>
        <v>0</v>
      </c>
    </row>
    <row r="2808" spans="1:5" x14ac:dyDescent="0.25">
      <c r="A2808" s="7" t="s">
        <v>10</v>
      </c>
      <c r="B2808" s="9">
        <v>0</v>
      </c>
      <c r="C2808" s="9">
        <v>0</v>
      </c>
      <c r="D2808" s="9">
        <v>0</v>
      </c>
      <c r="E2808" s="10">
        <f t="shared" si="416"/>
        <v>0</v>
      </c>
    </row>
    <row r="2809" spans="1:5" x14ac:dyDescent="0.25">
      <c r="A2809" s="7" t="s">
        <v>11</v>
      </c>
      <c r="B2809" s="9">
        <v>0</v>
      </c>
      <c r="C2809" s="9">
        <v>0</v>
      </c>
      <c r="D2809" s="9">
        <v>0</v>
      </c>
      <c r="E2809" s="10">
        <f t="shared" si="416"/>
        <v>0</v>
      </c>
    </row>
    <row r="2810" spans="1:5" x14ac:dyDescent="0.25">
      <c r="A2810" s="11" t="s">
        <v>12</v>
      </c>
      <c r="B2810" s="8">
        <v>0</v>
      </c>
      <c r="C2810" s="8">
        <v>0</v>
      </c>
      <c r="D2810" s="8">
        <v>0</v>
      </c>
      <c r="E2810" s="10">
        <f t="shared" si="416"/>
        <v>0</v>
      </c>
    </row>
    <row r="2811" spans="1:5" x14ac:dyDescent="0.25">
      <c r="A2811" s="7" t="s">
        <v>13</v>
      </c>
      <c r="B2811" s="9">
        <v>0</v>
      </c>
      <c r="C2811" s="9">
        <v>0</v>
      </c>
      <c r="D2811" s="9">
        <v>0</v>
      </c>
      <c r="E2811" s="10">
        <f t="shared" si="416"/>
        <v>0</v>
      </c>
    </row>
    <row r="2812" spans="1:5" x14ac:dyDescent="0.25">
      <c r="A2812" s="7" t="s">
        <v>14</v>
      </c>
      <c r="B2812" s="9">
        <v>36536.449999999997</v>
      </c>
      <c r="C2812" s="9">
        <v>36537</v>
      </c>
      <c r="D2812" s="9">
        <v>36510</v>
      </c>
      <c r="E2812" s="10">
        <f t="shared" si="416"/>
        <v>-27</v>
      </c>
    </row>
    <row r="2813" spans="1:5" x14ac:dyDescent="0.25">
      <c r="A2813" s="7" t="s">
        <v>15</v>
      </c>
      <c r="B2813" s="9">
        <v>5606.5099999999993</v>
      </c>
      <c r="C2813" s="9">
        <v>5607</v>
      </c>
      <c r="D2813" s="9">
        <v>25540</v>
      </c>
      <c r="E2813" s="10">
        <f t="shared" si="416"/>
        <v>19933</v>
      </c>
    </row>
    <row r="2814" spans="1:5" x14ac:dyDescent="0.25">
      <c r="A2814" s="11" t="s">
        <v>16</v>
      </c>
      <c r="B2814" s="8">
        <v>42142.96</v>
      </c>
      <c r="C2814" s="8">
        <v>42144</v>
      </c>
      <c r="D2814" s="8">
        <v>62050</v>
      </c>
      <c r="E2814" s="10">
        <f t="shared" si="416"/>
        <v>19906</v>
      </c>
    </row>
    <row r="2815" spans="1:5" x14ac:dyDescent="0.25">
      <c r="A2815" s="7" t="s">
        <v>17</v>
      </c>
      <c r="B2815" s="9">
        <v>0</v>
      </c>
      <c r="C2815" s="9">
        <v>0</v>
      </c>
      <c r="D2815" s="9">
        <v>0</v>
      </c>
      <c r="E2815" s="10">
        <f t="shared" si="416"/>
        <v>0</v>
      </c>
    </row>
    <row r="2816" spans="1:5" x14ac:dyDescent="0.25">
      <c r="A2816" s="7" t="s">
        <v>18</v>
      </c>
      <c r="B2816" s="9">
        <v>3000</v>
      </c>
      <c r="C2816" s="9">
        <v>3000</v>
      </c>
      <c r="D2816" s="9">
        <v>0</v>
      </c>
      <c r="E2816" s="10">
        <f t="shared" si="416"/>
        <v>-3000</v>
      </c>
    </row>
    <row r="2817" spans="1:5" x14ac:dyDescent="0.25">
      <c r="A2817" s="7" t="s">
        <v>19</v>
      </c>
      <c r="B2817" s="9">
        <v>0</v>
      </c>
      <c r="C2817" s="9">
        <v>0</v>
      </c>
      <c r="D2817" s="9">
        <v>0</v>
      </c>
      <c r="E2817" s="10">
        <f t="shared" si="416"/>
        <v>0</v>
      </c>
    </row>
    <row r="2818" spans="1:5" x14ac:dyDescent="0.25">
      <c r="A2818" s="7" t="s">
        <v>20</v>
      </c>
      <c r="B2818" s="9">
        <v>0</v>
      </c>
      <c r="C2818" s="9">
        <v>0</v>
      </c>
      <c r="D2818" s="9">
        <v>0</v>
      </c>
      <c r="E2818" s="10">
        <f t="shared" si="416"/>
        <v>0</v>
      </c>
    </row>
    <row r="2819" spans="1:5" x14ac:dyDescent="0.25">
      <c r="A2819" s="11" t="s">
        <v>21</v>
      </c>
      <c r="B2819" s="8">
        <v>3000</v>
      </c>
      <c r="C2819" s="8">
        <v>3000</v>
      </c>
      <c r="D2819" s="8">
        <v>0</v>
      </c>
      <c r="E2819" s="10">
        <f t="shared" si="416"/>
        <v>-3000</v>
      </c>
    </row>
    <row r="2820" spans="1:5" x14ac:dyDescent="0.25">
      <c r="A2820" s="7" t="s">
        <v>22</v>
      </c>
      <c r="B2820" s="9">
        <v>0</v>
      </c>
      <c r="C2820" s="9">
        <v>0</v>
      </c>
      <c r="D2820" s="9">
        <v>0</v>
      </c>
      <c r="E2820" s="10">
        <f t="shared" si="416"/>
        <v>0</v>
      </c>
    </row>
    <row r="2821" spans="1:5" x14ac:dyDescent="0.25">
      <c r="A2821" s="7" t="s">
        <v>23</v>
      </c>
      <c r="B2821" s="9">
        <v>0</v>
      </c>
      <c r="C2821" s="9">
        <v>0</v>
      </c>
      <c r="D2821" s="9">
        <v>0</v>
      </c>
      <c r="E2821" s="10">
        <f t="shared" si="416"/>
        <v>0</v>
      </c>
    </row>
    <row r="2822" spans="1:5" x14ac:dyDescent="0.25">
      <c r="A2822" s="7" t="s">
        <v>24</v>
      </c>
      <c r="B2822" s="9">
        <v>964.38</v>
      </c>
      <c r="C2822" s="9">
        <v>964</v>
      </c>
      <c r="D2822" s="9">
        <v>2475</v>
      </c>
      <c r="E2822" s="10">
        <f t="shared" si="416"/>
        <v>1511</v>
      </c>
    </row>
    <row r="2823" spans="1:5" x14ac:dyDescent="0.25">
      <c r="A2823" s="11" t="s">
        <v>25</v>
      </c>
      <c r="B2823" s="8">
        <v>964.38</v>
      </c>
      <c r="C2823" s="8">
        <v>964</v>
      </c>
      <c r="D2823" s="8">
        <v>2475</v>
      </c>
      <c r="E2823" s="10">
        <f t="shared" si="416"/>
        <v>1511</v>
      </c>
    </row>
    <row r="2824" spans="1:5" ht="15.75" thickBot="1" x14ac:dyDescent="0.3">
      <c r="A2824" s="1" t="s">
        <v>26</v>
      </c>
      <c r="B2824" s="2">
        <f>B2823+B2819+B2814+B2810</f>
        <v>46107.34</v>
      </c>
      <c r="C2824" s="2">
        <f t="shared" ref="C2824:D2824" si="417">C2823+C2819+C2814+C2810</f>
        <v>46108</v>
      </c>
      <c r="D2824" s="2">
        <f t="shared" si="417"/>
        <v>64525</v>
      </c>
      <c r="E2824" s="3">
        <f t="shared" si="416"/>
        <v>18417</v>
      </c>
    </row>
    <row r="2825" spans="1:5" x14ac:dyDescent="0.25">
      <c r="A2825" s="4"/>
      <c r="B2825" s="14" t="s">
        <v>6</v>
      </c>
      <c r="C2825" s="14" t="s">
        <v>7</v>
      </c>
      <c r="D2825" s="14" t="s">
        <v>7</v>
      </c>
      <c r="E2825" s="15" t="str">
        <f>$E$5</f>
        <v>2025-26 +/-</v>
      </c>
    </row>
    <row r="2826" spans="1:5" x14ac:dyDescent="0.25">
      <c r="A2826" s="6" t="s">
        <v>113</v>
      </c>
      <c r="B2826" s="14" t="str">
        <f>$B$6</f>
        <v>2024-25</v>
      </c>
      <c r="C2826" s="14" t="str">
        <f>$C$6</f>
        <v>2024-25</v>
      </c>
      <c r="D2826" s="14" t="str">
        <f>$D$6</f>
        <v>2025-26</v>
      </c>
      <c r="E2826" s="15" t="str">
        <f>$E$6</f>
        <v>2024-25</v>
      </c>
    </row>
    <row r="2827" spans="1:5" x14ac:dyDescent="0.25">
      <c r="A2827" s="7" t="s">
        <v>9</v>
      </c>
      <c r="B2827" s="8">
        <f>B2707+B2727+B2747+B2767+B2787+B2807</f>
        <v>5490480.330000001</v>
      </c>
      <c r="C2827" s="8">
        <f t="shared" ref="C2827:D2827" si="418">C2707+C2727+C2747+C2767+C2787+C2807</f>
        <v>5490483</v>
      </c>
      <c r="D2827" s="8">
        <f t="shared" si="418"/>
        <v>5426268</v>
      </c>
      <c r="E2827" s="10">
        <f t="shared" ref="E2827:E2844" si="419">D2827-C2827</f>
        <v>-64215</v>
      </c>
    </row>
    <row r="2828" spans="1:5" x14ac:dyDescent="0.25">
      <c r="A2828" s="7" t="s">
        <v>10</v>
      </c>
      <c r="B2828" s="8">
        <f>B2708+B2728+B2748+B2768+B2788+B2808</f>
        <v>182485.44</v>
      </c>
      <c r="C2828" s="8">
        <f t="shared" ref="C2828:D2828" si="420">C2708+C2728+C2748+C2768+C2788+C2808</f>
        <v>182487</v>
      </c>
      <c r="D2828" s="8">
        <f t="shared" si="420"/>
        <v>210383</v>
      </c>
      <c r="E2828" s="10">
        <f t="shared" si="419"/>
        <v>27896</v>
      </c>
    </row>
    <row r="2829" spans="1:5" x14ac:dyDescent="0.25">
      <c r="A2829" s="7" t="s">
        <v>11</v>
      </c>
      <c r="B2829" s="8">
        <f>B2709+B2729+B2749+B2769+B2789+B2809</f>
        <v>3273267.85</v>
      </c>
      <c r="C2829" s="8">
        <f t="shared" ref="C2829:D2829" si="421">C2709+C2729+C2749+C2769+C2789+C2809</f>
        <v>3273265</v>
      </c>
      <c r="D2829" s="8">
        <f t="shared" si="421"/>
        <v>3252604</v>
      </c>
      <c r="E2829" s="10">
        <f t="shared" si="419"/>
        <v>-20661</v>
      </c>
    </row>
    <row r="2830" spans="1:5" x14ac:dyDescent="0.25">
      <c r="A2830" s="11" t="s">
        <v>12</v>
      </c>
      <c r="B2830" s="8">
        <f>SUM(B2827:B2829)</f>
        <v>8946233.620000001</v>
      </c>
      <c r="C2830" s="8">
        <f t="shared" ref="C2830:D2830" si="422">SUM(C2827:C2829)</f>
        <v>8946235</v>
      </c>
      <c r="D2830" s="8">
        <f t="shared" si="422"/>
        <v>8889255</v>
      </c>
      <c r="E2830" s="10">
        <f t="shared" si="419"/>
        <v>-56980</v>
      </c>
    </row>
    <row r="2831" spans="1:5" x14ac:dyDescent="0.25">
      <c r="A2831" s="7" t="s">
        <v>13</v>
      </c>
      <c r="B2831" s="8">
        <f>B2711+B2731+B2751+B2771+B2791+B2811</f>
        <v>5870.16</v>
      </c>
      <c r="C2831" s="8">
        <f t="shared" ref="C2831:D2831" si="423">C2711+C2731+C2751+C2771+C2791+C2811</f>
        <v>5870</v>
      </c>
      <c r="D2831" s="8">
        <f t="shared" si="423"/>
        <v>4071</v>
      </c>
      <c r="E2831" s="10">
        <f t="shared" si="419"/>
        <v>-1799</v>
      </c>
    </row>
    <row r="2832" spans="1:5" x14ac:dyDescent="0.25">
      <c r="A2832" s="7" t="s">
        <v>14</v>
      </c>
      <c r="B2832" s="8">
        <f>B2712+B2732+B2752+B2772+B2792+B2812</f>
        <v>6374077.4700000007</v>
      </c>
      <c r="C2832" s="8">
        <f t="shared" ref="C2832:D2832" si="424">C2712+C2732+C2752+C2772+C2792+C2812</f>
        <v>6374080</v>
      </c>
      <c r="D2832" s="8">
        <f t="shared" si="424"/>
        <v>9058147</v>
      </c>
      <c r="E2832" s="10">
        <f t="shared" si="419"/>
        <v>2684067</v>
      </c>
    </row>
    <row r="2833" spans="1:9" x14ac:dyDescent="0.25">
      <c r="A2833" s="7" t="s">
        <v>15</v>
      </c>
      <c r="B2833" s="8">
        <f>B2713+B2733+B2753+B2773+B2793+B2813</f>
        <v>374689.73</v>
      </c>
      <c r="C2833" s="8">
        <f t="shared" ref="C2833:D2833" si="425">C2713+C2733+C2753+C2773+C2793+C2813</f>
        <v>374690</v>
      </c>
      <c r="D2833" s="8">
        <f t="shared" si="425"/>
        <v>345941</v>
      </c>
      <c r="E2833" s="10">
        <f t="shared" si="419"/>
        <v>-28749</v>
      </c>
    </row>
    <row r="2834" spans="1:9" x14ac:dyDescent="0.25">
      <c r="A2834" s="11" t="s">
        <v>16</v>
      </c>
      <c r="B2834" s="8">
        <f>SUM(B2831:B2833)</f>
        <v>6754637.3600000013</v>
      </c>
      <c r="C2834" s="8">
        <f t="shared" ref="C2834:D2834" si="426">SUM(C2831:C2833)</f>
        <v>6754640</v>
      </c>
      <c r="D2834" s="8">
        <f t="shared" si="426"/>
        <v>9408159</v>
      </c>
      <c r="E2834" s="10">
        <f t="shared" si="419"/>
        <v>2653519</v>
      </c>
    </row>
    <row r="2835" spans="1:9" x14ac:dyDescent="0.25">
      <c r="A2835" s="7" t="s">
        <v>17</v>
      </c>
      <c r="B2835" s="8">
        <f>B2715+B2735+B2755+B2775+B2795+B2815</f>
        <v>8597.5</v>
      </c>
      <c r="C2835" s="8">
        <f t="shared" ref="C2835:D2835" si="427">C2715+C2735+C2755+C2775+C2795+C2815</f>
        <v>8598</v>
      </c>
      <c r="D2835" s="8">
        <f t="shared" si="427"/>
        <v>15534</v>
      </c>
      <c r="E2835" s="10">
        <f t="shared" si="419"/>
        <v>6936</v>
      </c>
    </row>
    <row r="2836" spans="1:9" x14ac:dyDescent="0.25">
      <c r="A2836" s="7" t="s">
        <v>18</v>
      </c>
      <c r="B2836" s="8">
        <f>B2716+B2736+B2756+B2776+B2796+B2816</f>
        <v>3783.8599999999997</v>
      </c>
      <c r="C2836" s="8">
        <f t="shared" ref="C2836:D2836" si="428">C2716+C2736+C2756+C2776+C2796+C2816</f>
        <v>3784</v>
      </c>
      <c r="D2836" s="8">
        <f t="shared" si="428"/>
        <v>870</v>
      </c>
      <c r="E2836" s="10">
        <f t="shared" si="419"/>
        <v>-2914</v>
      </c>
    </row>
    <row r="2837" spans="1:9" x14ac:dyDescent="0.25">
      <c r="A2837" s="7" t="s">
        <v>19</v>
      </c>
      <c r="B2837" s="8">
        <f>B2717+B2737+B2757+B2777+B2797+B2817</f>
        <v>0</v>
      </c>
      <c r="C2837" s="8">
        <f t="shared" ref="C2837:D2837" si="429">C2717+C2737+C2757+C2777+C2797+C2817</f>
        <v>0</v>
      </c>
      <c r="D2837" s="8">
        <f t="shared" si="429"/>
        <v>0</v>
      </c>
      <c r="E2837" s="10">
        <f t="shared" si="419"/>
        <v>0</v>
      </c>
    </row>
    <row r="2838" spans="1:9" x14ac:dyDescent="0.25">
      <c r="A2838" s="7" t="s">
        <v>20</v>
      </c>
      <c r="B2838" s="8">
        <f>B2718+B2738+B2758+B2778+B2798+B2818</f>
        <v>0</v>
      </c>
      <c r="C2838" s="8">
        <f t="shared" ref="C2838:D2838" si="430">C2718+C2738+C2758+C2778+C2798+C2818</f>
        <v>0</v>
      </c>
      <c r="D2838" s="8">
        <f t="shared" si="430"/>
        <v>0</v>
      </c>
      <c r="E2838" s="10">
        <f t="shared" si="419"/>
        <v>0</v>
      </c>
    </row>
    <row r="2839" spans="1:9" x14ac:dyDescent="0.25">
      <c r="A2839" s="11" t="s">
        <v>21</v>
      </c>
      <c r="B2839" s="8">
        <f>SUM(B2835:B2838)</f>
        <v>12381.36</v>
      </c>
      <c r="C2839" s="8">
        <f t="shared" ref="C2839:D2839" si="431">SUM(C2835:C2838)</f>
        <v>12382</v>
      </c>
      <c r="D2839" s="8">
        <f t="shared" si="431"/>
        <v>16404</v>
      </c>
      <c r="E2839" s="10">
        <f t="shared" si="419"/>
        <v>4022</v>
      </c>
    </row>
    <row r="2840" spans="1:9" x14ac:dyDescent="0.25">
      <c r="A2840" s="7" t="s">
        <v>22</v>
      </c>
      <c r="B2840" s="8">
        <f>B2720+B2740+B2760+B2780+B2800+B2820</f>
        <v>29756.370000000003</v>
      </c>
      <c r="C2840" s="8">
        <f t="shared" ref="C2840:D2840" si="432">C2720+C2740+C2760+C2780+C2800+C2820</f>
        <v>29757</v>
      </c>
      <c r="D2840" s="8">
        <f t="shared" si="432"/>
        <v>28933</v>
      </c>
      <c r="E2840" s="10">
        <f t="shared" si="419"/>
        <v>-824</v>
      </c>
    </row>
    <row r="2841" spans="1:9" x14ac:dyDescent="0.25">
      <c r="A2841" s="7" t="s">
        <v>23</v>
      </c>
      <c r="B2841" s="8">
        <f>B2721+B2741+B2761+B2781+B2801+B2821</f>
        <v>0</v>
      </c>
      <c r="C2841" s="8">
        <f t="shared" ref="C2841:D2841" si="433">C2721+C2741+C2761+C2781+C2801+C2821</f>
        <v>0</v>
      </c>
      <c r="D2841" s="8">
        <f t="shared" si="433"/>
        <v>0</v>
      </c>
      <c r="E2841" s="10">
        <f t="shared" si="419"/>
        <v>0</v>
      </c>
    </row>
    <row r="2842" spans="1:9" x14ac:dyDescent="0.25">
      <c r="A2842" s="7" t="s">
        <v>24</v>
      </c>
      <c r="B2842" s="8">
        <f>B2722+B2742+B2762+B2782+B2802+B2822</f>
        <v>261144.2</v>
      </c>
      <c r="C2842" s="8">
        <f t="shared" ref="C2842:D2842" si="434">C2722+C2742+C2762+C2782+C2802+C2822</f>
        <v>261145</v>
      </c>
      <c r="D2842" s="8">
        <f t="shared" si="434"/>
        <v>113541</v>
      </c>
      <c r="E2842" s="10">
        <f t="shared" si="419"/>
        <v>-147604</v>
      </c>
    </row>
    <row r="2843" spans="1:9" x14ac:dyDescent="0.25">
      <c r="A2843" s="11" t="s">
        <v>25</v>
      </c>
      <c r="B2843" s="8">
        <f>SUM(B2840:B2842)</f>
        <v>290900.57</v>
      </c>
      <c r="C2843" s="8">
        <f t="shared" ref="C2843:D2843" si="435">SUM(C2840:C2842)</f>
        <v>290902</v>
      </c>
      <c r="D2843" s="8">
        <f t="shared" si="435"/>
        <v>142474</v>
      </c>
      <c r="E2843" s="10">
        <f t="shared" si="419"/>
        <v>-148428</v>
      </c>
      <c r="G2843" s="32"/>
      <c r="H2843" s="32"/>
      <c r="I2843" s="32"/>
    </row>
    <row r="2844" spans="1:9" ht="15.75" thickBot="1" x14ac:dyDescent="0.3">
      <c r="A2844" s="1" t="s">
        <v>26</v>
      </c>
      <c r="B2844" s="2">
        <f>SUM(B2843,B2839,B2834,B2830)</f>
        <v>16004152.910000002</v>
      </c>
      <c r="C2844" s="2">
        <f t="shared" ref="C2844:D2844" si="436">SUM(C2843,C2839,C2834,C2830)</f>
        <v>16004159</v>
      </c>
      <c r="D2844" s="2">
        <f t="shared" si="436"/>
        <v>18456292</v>
      </c>
      <c r="E2844" s="3">
        <f t="shared" si="419"/>
        <v>2452133</v>
      </c>
      <c r="F2844" s="32"/>
    </row>
    <row r="2845" spans="1:9" x14ac:dyDescent="0.25">
      <c r="A2845" s="4"/>
      <c r="B2845" s="14" t="s">
        <v>6</v>
      </c>
      <c r="C2845" s="14" t="s">
        <v>7</v>
      </c>
      <c r="D2845" s="14" t="s">
        <v>7</v>
      </c>
      <c r="E2845" s="15" t="str">
        <f>$E$5</f>
        <v>2025-26 +/-</v>
      </c>
    </row>
    <row r="2846" spans="1:9" x14ac:dyDescent="0.25">
      <c r="A2846" s="6" t="s">
        <v>114</v>
      </c>
      <c r="B2846" s="14" t="str">
        <f>$B$6</f>
        <v>2024-25</v>
      </c>
      <c r="C2846" s="14" t="str">
        <f>$C$6</f>
        <v>2024-25</v>
      </c>
      <c r="D2846" s="14" t="str">
        <f>$D$6</f>
        <v>2025-26</v>
      </c>
      <c r="E2846" s="15" t="str">
        <f>$E$6</f>
        <v>2024-25</v>
      </c>
    </row>
    <row r="2847" spans="1:9" x14ac:dyDescent="0.25">
      <c r="A2847" s="7" t="s">
        <v>9</v>
      </c>
      <c r="B2847" s="8">
        <v>0</v>
      </c>
      <c r="C2847" s="9">
        <v>0</v>
      </c>
      <c r="D2847" s="9">
        <v>0</v>
      </c>
      <c r="E2847" s="10">
        <f t="shared" ref="E2847:E2863" si="437">D2847-C2847</f>
        <v>0</v>
      </c>
    </row>
    <row r="2848" spans="1:9" x14ac:dyDescent="0.25">
      <c r="A2848" s="7" t="s">
        <v>10</v>
      </c>
      <c r="B2848" s="9">
        <v>0</v>
      </c>
      <c r="C2848" s="9">
        <v>0</v>
      </c>
      <c r="D2848" s="9">
        <v>0</v>
      </c>
      <c r="E2848" s="10">
        <f t="shared" si="437"/>
        <v>0</v>
      </c>
    </row>
    <row r="2849" spans="1:6" x14ac:dyDescent="0.25">
      <c r="A2849" s="7" t="s">
        <v>11</v>
      </c>
      <c r="B2849" s="9">
        <v>0</v>
      </c>
      <c r="C2849" s="9">
        <v>0</v>
      </c>
      <c r="D2849" s="9">
        <v>0</v>
      </c>
      <c r="E2849" s="10">
        <f t="shared" si="437"/>
        <v>0</v>
      </c>
    </row>
    <row r="2850" spans="1:6" x14ac:dyDescent="0.25">
      <c r="A2850" s="11" t="s">
        <v>12</v>
      </c>
      <c r="B2850" s="8">
        <v>0</v>
      </c>
      <c r="C2850" s="8">
        <v>0</v>
      </c>
      <c r="D2850" s="8">
        <v>0</v>
      </c>
      <c r="E2850" s="10">
        <f t="shared" si="437"/>
        <v>0</v>
      </c>
    </row>
    <row r="2851" spans="1:6" x14ac:dyDescent="0.25">
      <c r="A2851" s="7" t="s">
        <v>13</v>
      </c>
      <c r="B2851" s="9">
        <v>0</v>
      </c>
      <c r="C2851" s="9">
        <v>0</v>
      </c>
      <c r="D2851" s="9">
        <v>0</v>
      </c>
      <c r="E2851" s="10">
        <f t="shared" si="437"/>
        <v>0</v>
      </c>
    </row>
    <row r="2852" spans="1:6" x14ac:dyDescent="0.25">
      <c r="A2852" s="7" t="s">
        <v>14</v>
      </c>
      <c r="B2852" s="9">
        <v>0</v>
      </c>
      <c r="C2852" s="9">
        <v>0</v>
      </c>
      <c r="D2852" s="9">
        <v>0</v>
      </c>
      <c r="E2852" s="10">
        <f t="shared" si="437"/>
        <v>0</v>
      </c>
    </row>
    <row r="2853" spans="1:6" x14ac:dyDescent="0.25">
      <c r="A2853" s="7" t="s">
        <v>15</v>
      </c>
      <c r="B2853" s="9">
        <v>0</v>
      </c>
      <c r="C2853" s="9">
        <v>0</v>
      </c>
      <c r="D2853" s="9">
        <v>0</v>
      </c>
      <c r="E2853" s="10">
        <f t="shared" si="437"/>
        <v>0</v>
      </c>
    </row>
    <row r="2854" spans="1:6" x14ac:dyDescent="0.25">
      <c r="A2854" s="11" t="s">
        <v>16</v>
      </c>
      <c r="B2854" s="8">
        <v>0</v>
      </c>
      <c r="C2854" s="8">
        <v>0</v>
      </c>
      <c r="D2854" s="8">
        <v>0</v>
      </c>
      <c r="E2854" s="10">
        <f t="shared" si="437"/>
        <v>0</v>
      </c>
    </row>
    <row r="2855" spans="1:6" x14ac:dyDescent="0.25">
      <c r="A2855" s="7" t="s">
        <v>17</v>
      </c>
      <c r="B2855" s="9">
        <v>0</v>
      </c>
      <c r="C2855" s="9">
        <v>0</v>
      </c>
      <c r="D2855" s="9">
        <v>0</v>
      </c>
      <c r="E2855" s="10">
        <f t="shared" si="437"/>
        <v>0</v>
      </c>
    </row>
    <row r="2856" spans="1:6" x14ac:dyDescent="0.25">
      <c r="A2856" s="7" t="s">
        <v>18</v>
      </c>
      <c r="B2856" s="9">
        <v>2779804</v>
      </c>
      <c r="C2856" s="9">
        <v>2779804</v>
      </c>
      <c r="D2856" s="9">
        <v>2779804</v>
      </c>
      <c r="E2856" s="10">
        <f t="shared" si="437"/>
        <v>0</v>
      </c>
    </row>
    <row r="2857" spans="1:6" x14ac:dyDescent="0.25">
      <c r="A2857" s="7" t="s">
        <v>19</v>
      </c>
      <c r="B2857" s="9">
        <v>0</v>
      </c>
      <c r="C2857" s="9">
        <v>0</v>
      </c>
      <c r="D2857" s="9">
        <v>0</v>
      </c>
      <c r="E2857" s="10">
        <f t="shared" si="437"/>
        <v>0</v>
      </c>
    </row>
    <row r="2858" spans="1:6" x14ac:dyDescent="0.25">
      <c r="A2858" s="7" t="s">
        <v>20</v>
      </c>
      <c r="B2858" s="9">
        <v>0</v>
      </c>
      <c r="C2858" s="9">
        <v>0</v>
      </c>
      <c r="D2858" s="9">
        <v>0</v>
      </c>
      <c r="E2858" s="10">
        <f t="shared" si="437"/>
        <v>0</v>
      </c>
      <c r="F2858" s="32"/>
    </row>
    <row r="2859" spans="1:6" x14ac:dyDescent="0.25">
      <c r="A2859" s="11" t="s">
        <v>21</v>
      </c>
      <c r="B2859" s="9">
        <v>2779804</v>
      </c>
      <c r="C2859" s="9">
        <v>2779804</v>
      </c>
      <c r="D2859" s="9">
        <v>2779804</v>
      </c>
      <c r="E2859" s="10">
        <f t="shared" si="437"/>
        <v>0</v>
      </c>
    </row>
    <row r="2860" spans="1:6" x14ac:dyDescent="0.25">
      <c r="A2860" s="7" t="s">
        <v>22</v>
      </c>
      <c r="B2860" s="9">
        <v>0</v>
      </c>
      <c r="C2860" s="9">
        <v>0</v>
      </c>
      <c r="D2860" s="9">
        <v>0</v>
      </c>
      <c r="E2860" s="10">
        <f t="shared" si="437"/>
        <v>0</v>
      </c>
    </row>
    <row r="2861" spans="1:6" x14ac:dyDescent="0.25">
      <c r="A2861" s="7" t="s">
        <v>23</v>
      </c>
      <c r="B2861" s="9">
        <v>0</v>
      </c>
      <c r="C2861" s="9">
        <v>0</v>
      </c>
      <c r="D2861" s="9">
        <v>0</v>
      </c>
      <c r="E2861" s="10">
        <f t="shared" si="437"/>
        <v>0</v>
      </c>
    </row>
    <row r="2862" spans="1:6" x14ac:dyDescent="0.25">
      <c r="A2862" s="7" t="s">
        <v>24</v>
      </c>
      <c r="B2862" s="9">
        <v>0</v>
      </c>
      <c r="C2862" s="9">
        <v>0</v>
      </c>
      <c r="D2862" s="9">
        <v>0</v>
      </c>
      <c r="E2862" s="10">
        <f t="shared" si="437"/>
        <v>0</v>
      </c>
    </row>
    <row r="2863" spans="1:6" x14ac:dyDescent="0.25">
      <c r="A2863" s="11" t="s">
        <v>25</v>
      </c>
      <c r="B2863" s="8">
        <v>0</v>
      </c>
      <c r="C2863" s="8">
        <v>0</v>
      </c>
      <c r="D2863" s="8">
        <v>0</v>
      </c>
      <c r="E2863" s="10">
        <f t="shared" si="437"/>
        <v>0</v>
      </c>
    </row>
    <row r="2864" spans="1:6" ht="15.75" thickBot="1" x14ac:dyDescent="0.3">
      <c r="A2864" s="1" t="s">
        <v>26</v>
      </c>
      <c r="B2864" s="2">
        <f>B2863+B2859+B2854+B2850</f>
        <v>2779804</v>
      </c>
      <c r="C2864" s="2">
        <f t="shared" ref="C2864:D2864" si="438">C2863+C2859+C2854+C2850</f>
        <v>2779804</v>
      </c>
      <c r="D2864" s="2">
        <f t="shared" si="438"/>
        <v>2779804</v>
      </c>
      <c r="E2864" s="3">
        <f t="shared" ref="E2864" si="439">D2864-C2864</f>
        <v>0</v>
      </c>
    </row>
    <row r="2865" spans="1:6" x14ac:dyDescent="0.25">
      <c r="A2865" s="4"/>
      <c r="B2865" s="14" t="s">
        <v>6</v>
      </c>
      <c r="C2865" s="14" t="s">
        <v>7</v>
      </c>
      <c r="D2865" s="14" t="s">
        <v>7</v>
      </c>
      <c r="E2865" s="15" t="str">
        <f>$E$5</f>
        <v>2025-26 +/-</v>
      </c>
    </row>
    <row r="2866" spans="1:6" x14ac:dyDescent="0.25">
      <c r="A2866" s="6" t="s">
        <v>115</v>
      </c>
      <c r="B2866" s="14" t="str">
        <f>$B$6</f>
        <v>2024-25</v>
      </c>
      <c r="C2866" s="14" t="str">
        <f>$C$6</f>
        <v>2024-25</v>
      </c>
      <c r="D2866" s="14" t="str">
        <f>$D$6</f>
        <v>2025-26</v>
      </c>
      <c r="E2866" s="15" t="str">
        <f>$E$6</f>
        <v>2024-25</v>
      </c>
    </row>
    <row r="2867" spans="1:6" x14ac:dyDescent="0.25">
      <c r="A2867" s="7" t="s">
        <v>9</v>
      </c>
      <c r="B2867" s="8">
        <v>0</v>
      </c>
      <c r="C2867" s="9">
        <v>0</v>
      </c>
      <c r="D2867" s="9">
        <v>0</v>
      </c>
      <c r="E2867" s="10">
        <f t="shared" ref="E2867:E2884" si="440">D2867-C2867</f>
        <v>0</v>
      </c>
    </row>
    <row r="2868" spans="1:6" x14ac:dyDescent="0.25">
      <c r="A2868" s="7" t="s">
        <v>10</v>
      </c>
      <c r="B2868" s="9">
        <v>0</v>
      </c>
      <c r="C2868" s="9">
        <v>0</v>
      </c>
      <c r="D2868" s="9">
        <v>0</v>
      </c>
      <c r="E2868" s="10">
        <f t="shared" si="440"/>
        <v>0</v>
      </c>
    </row>
    <row r="2869" spans="1:6" x14ac:dyDescent="0.25">
      <c r="A2869" s="7" t="s">
        <v>11</v>
      </c>
      <c r="B2869" s="9">
        <v>0</v>
      </c>
      <c r="C2869" s="9">
        <v>0</v>
      </c>
      <c r="D2869" s="9">
        <v>0</v>
      </c>
      <c r="E2869" s="10">
        <f t="shared" si="440"/>
        <v>0</v>
      </c>
    </row>
    <row r="2870" spans="1:6" x14ac:dyDescent="0.25">
      <c r="A2870" s="11" t="s">
        <v>12</v>
      </c>
      <c r="B2870" s="8">
        <v>0</v>
      </c>
      <c r="C2870" s="8">
        <v>0</v>
      </c>
      <c r="D2870" s="8">
        <v>0</v>
      </c>
      <c r="E2870" s="10">
        <f t="shared" si="440"/>
        <v>0</v>
      </c>
    </row>
    <row r="2871" spans="1:6" x14ac:dyDescent="0.25">
      <c r="A2871" s="7" t="s">
        <v>13</v>
      </c>
      <c r="B2871" s="9">
        <v>0</v>
      </c>
      <c r="C2871" s="9">
        <v>0</v>
      </c>
      <c r="D2871" s="9">
        <v>0</v>
      </c>
      <c r="E2871" s="10">
        <f t="shared" si="440"/>
        <v>0</v>
      </c>
    </row>
    <row r="2872" spans="1:6" x14ac:dyDescent="0.25">
      <c r="A2872" s="7" t="s">
        <v>14</v>
      </c>
      <c r="B2872" s="9">
        <v>0</v>
      </c>
      <c r="C2872" s="9">
        <v>0</v>
      </c>
      <c r="D2872" s="9">
        <v>0</v>
      </c>
      <c r="E2872" s="10">
        <f t="shared" si="440"/>
        <v>0</v>
      </c>
    </row>
    <row r="2873" spans="1:6" x14ac:dyDescent="0.25">
      <c r="A2873" s="7" t="s">
        <v>15</v>
      </c>
      <c r="B2873" s="9">
        <v>0</v>
      </c>
      <c r="C2873" s="9">
        <v>0</v>
      </c>
      <c r="D2873" s="9">
        <v>0</v>
      </c>
      <c r="E2873" s="10">
        <f t="shared" si="440"/>
        <v>0</v>
      </c>
    </row>
    <row r="2874" spans="1:6" x14ac:dyDescent="0.25">
      <c r="A2874" s="11" t="s">
        <v>16</v>
      </c>
      <c r="B2874" s="8">
        <v>0</v>
      </c>
      <c r="C2874" s="8">
        <v>0</v>
      </c>
      <c r="D2874" s="8">
        <v>0</v>
      </c>
      <c r="E2874" s="10">
        <f t="shared" si="440"/>
        <v>0</v>
      </c>
    </row>
    <row r="2875" spans="1:6" x14ac:dyDescent="0.25">
      <c r="A2875" s="7" t="s">
        <v>17</v>
      </c>
      <c r="B2875" s="9">
        <v>0</v>
      </c>
      <c r="C2875" s="9">
        <v>0</v>
      </c>
      <c r="D2875" s="9">
        <v>0</v>
      </c>
      <c r="E2875" s="10">
        <f t="shared" si="440"/>
        <v>0</v>
      </c>
    </row>
    <row r="2876" spans="1:6" x14ac:dyDescent="0.25">
      <c r="A2876" s="7" t="s">
        <v>18</v>
      </c>
      <c r="B2876" s="9">
        <v>2779804</v>
      </c>
      <c r="C2876" s="9">
        <v>2779804</v>
      </c>
      <c r="D2876" s="9">
        <v>2779804</v>
      </c>
      <c r="E2876" s="10">
        <f t="shared" si="440"/>
        <v>0</v>
      </c>
    </row>
    <row r="2877" spans="1:6" x14ac:dyDescent="0.25">
      <c r="A2877" s="7" t="s">
        <v>19</v>
      </c>
      <c r="B2877" s="9">
        <v>0</v>
      </c>
      <c r="C2877" s="9">
        <v>0</v>
      </c>
      <c r="D2877" s="9">
        <v>0</v>
      </c>
      <c r="E2877" s="10">
        <f t="shared" si="440"/>
        <v>0</v>
      </c>
    </row>
    <row r="2878" spans="1:6" x14ac:dyDescent="0.25">
      <c r="A2878" s="7" t="s">
        <v>20</v>
      </c>
      <c r="B2878" s="9">
        <v>0</v>
      </c>
      <c r="C2878" s="9">
        <v>0</v>
      </c>
      <c r="D2878" s="9">
        <v>0</v>
      </c>
      <c r="E2878" s="10">
        <f t="shared" si="440"/>
        <v>0</v>
      </c>
      <c r="F2878" s="32"/>
    </row>
    <row r="2879" spans="1:6" x14ac:dyDescent="0.25">
      <c r="A2879" s="11" t="s">
        <v>21</v>
      </c>
      <c r="B2879" s="9">
        <v>2779804</v>
      </c>
      <c r="C2879" s="9">
        <v>2779804</v>
      </c>
      <c r="D2879" s="9">
        <v>2779804</v>
      </c>
      <c r="E2879" s="10">
        <f t="shared" si="440"/>
        <v>0</v>
      </c>
    </row>
    <row r="2880" spans="1:6" x14ac:dyDescent="0.25">
      <c r="A2880" s="7" t="s">
        <v>22</v>
      </c>
      <c r="B2880" s="9">
        <v>0</v>
      </c>
      <c r="C2880" s="9">
        <v>0</v>
      </c>
      <c r="D2880" s="9">
        <v>0</v>
      </c>
      <c r="E2880" s="10">
        <f t="shared" si="440"/>
        <v>0</v>
      </c>
    </row>
    <row r="2881" spans="1:9" x14ac:dyDescent="0.25">
      <c r="A2881" s="7" t="s">
        <v>23</v>
      </c>
      <c r="B2881" s="9">
        <v>0</v>
      </c>
      <c r="C2881" s="9">
        <v>0</v>
      </c>
      <c r="D2881" s="9">
        <v>0</v>
      </c>
      <c r="E2881" s="10">
        <f t="shared" si="440"/>
        <v>0</v>
      </c>
    </row>
    <row r="2882" spans="1:9" x14ac:dyDescent="0.25">
      <c r="A2882" s="7" t="s">
        <v>24</v>
      </c>
      <c r="B2882" s="9">
        <v>0</v>
      </c>
      <c r="C2882" s="9">
        <v>0</v>
      </c>
      <c r="D2882" s="9">
        <v>0</v>
      </c>
      <c r="E2882" s="10">
        <f t="shared" si="440"/>
        <v>0</v>
      </c>
    </row>
    <row r="2883" spans="1:9" x14ac:dyDescent="0.25">
      <c r="A2883" s="11" t="s">
        <v>25</v>
      </c>
      <c r="B2883" s="8">
        <v>0</v>
      </c>
      <c r="C2883" s="8">
        <v>0</v>
      </c>
      <c r="D2883" s="8">
        <v>0</v>
      </c>
      <c r="E2883" s="10">
        <f t="shared" si="440"/>
        <v>0</v>
      </c>
      <c r="G2883" s="32"/>
      <c r="H2883" s="32"/>
      <c r="I2883" s="32"/>
    </row>
    <row r="2884" spans="1:9" ht="15.75" thickBot="1" x14ac:dyDescent="0.3">
      <c r="A2884" s="1" t="s">
        <v>26</v>
      </c>
      <c r="B2884" s="2">
        <f>B2883+B2879+B2874+B2870</f>
        <v>2779804</v>
      </c>
      <c r="C2884" s="2">
        <f t="shared" ref="C2884:D2884" si="441">C2883+C2879+C2874+C2870</f>
        <v>2779804</v>
      </c>
      <c r="D2884" s="2">
        <f t="shared" si="441"/>
        <v>2779804</v>
      </c>
      <c r="E2884" s="3">
        <f t="shared" si="440"/>
        <v>0</v>
      </c>
      <c r="F2884" s="32"/>
    </row>
    <row r="2885" spans="1:9" x14ac:dyDescent="0.25">
      <c r="A2885" s="4"/>
      <c r="B2885" s="14" t="s">
        <v>6</v>
      </c>
      <c r="C2885" s="14" t="s">
        <v>7</v>
      </c>
      <c r="D2885" s="14" t="s">
        <v>7</v>
      </c>
      <c r="E2885" s="15" t="str">
        <f>$E$5</f>
        <v>2025-26 +/-</v>
      </c>
    </row>
    <row r="2886" spans="1:9" x14ac:dyDescent="0.25">
      <c r="A2886" s="6" t="s">
        <v>157</v>
      </c>
      <c r="B2886" s="14" t="str">
        <f>$B$6</f>
        <v>2024-25</v>
      </c>
      <c r="C2886" s="14" t="str">
        <f>$C$6</f>
        <v>2024-25</v>
      </c>
      <c r="D2886" s="14" t="str">
        <f>$D$6</f>
        <v>2025-26</v>
      </c>
      <c r="E2886" s="15" t="str">
        <f>$E$6</f>
        <v>2024-25</v>
      </c>
    </row>
    <row r="2887" spans="1:9" x14ac:dyDescent="0.25">
      <c r="A2887" s="7" t="s">
        <v>9</v>
      </c>
      <c r="B2887" s="8">
        <v>0</v>
      </c>
      <c r="C2887" s="9">
        <v>0</v>
      </c>
      <c r="D2887" s="9">
        <v>0</v>
      </c>
      <c r="E2887" s="10">
        <f t="shared" ref="E2887:E2904" si="442">D2887-C2887</f>
        <v>0</v>
      </c>
    </row>
    <row r="2888" spans="1:9" x14ac:dyDescent="0.25">
      <c r="A2888" s="7" t="s">
        <v>10</v>
      </c>
      <c r="B2888" s="9">
        <v>0</v>
      </c>
      <c r="C2888" s="9">
        <v>0</v>
      </c>
      <c r="D2888" s="9">
        <v>0</v>
      </c>
      <c r="E2888" s="10">
        <f t="shared" si="442"/>
        <v>0</v>
      </c>
    </row>
    <row r="2889" spans="1:9" x14ac:dyDescent="0.25">
      <c r="A2889" s="7" t="s">
        <v>11</v>
      </c>
      <c r="B2889" s="9">
        <v>0</v>
      </c>
      <c r="C2889" s="9">
        <v>0</v>
      </c>
      <c r="D2889" s="9">
        <v>0</v>
      </c>
      <c r="E2889" s="10">
        <f t="shared" si="442"/>
        <v>0</v>
      </c>
    </row>
    <row r="2890" spans="1:9" x14ac:dyDescent="0.25">
      <c r="A2890" s="11" t="s">
        <v>12</v>
      </c>
      <c r="B2890" s="8">
        <v>0</v>
      </c>
      <c r="C2890" s="8">
        <v>0</v>
      </c>
      <c r="D2890" s="8">
        <v>0</v>
      </c>
      <c r="E2890" s="10">
        <f t="shared" si="442"/>
        <v>0</v>
      </c>
    </row>
    <row r="2891" spans="1:9" x14ac:dyDescent="0.25">
      <c r="A2891" s="7" t="s">
        <v>13</v>
      </c>
      <c r="B2891" s="9">
        <v>0</v>
      </c>
      <c r="C2891" s="9">
        <v>0</v>
      </c>
      <c r="D2891" s="9">
        <v>0</v>
      </c>
      <c r="E2891" s="10">
        <f t="shared" si="442"/>
        <v>0</v>
      </c>
    </row>
    <row r="2892" spans="1:9" x14ac:dyDescent="0.25">
      <c r="A2892" s="7" t="s">
        <v>14</v>
      </c>
      <c r="B2892" s="9">
        <v>0</v>
      </c>
      <c r="C2892" s="9">
        <v>0</v>
      </c>
      <c r="D2892" s="9">
        <v>0</v>
      </c>
      <c r="E2892" s="10">
        <f t="shared" si="442"/>
        <v>0</v>
      </c>
    </row>
    <row r="2893" spans="1:9" x14ac:dyDescent="0.25">
      <c r="A2893" s="7" t="s">
        <v>15</v>
      </c>
      <c r="B2893" s="9">
        <v>0</v>
      </c>
      <c r="C2893" s="9">
        <v>0</v>
      </c>
      <c r="D2893" s="9">
        <v>0</v>
      </c>
      <c r="E2893" s="10">
        <f t="shared" si="442"/>
        <v>0</v>
      </c>
    </row>
    <row r="2894" spans="1:9" x14ac:dyDescent="0.25">
      <c r="A2894" s="11" t="s">
        <v>16</v>
      </c>
      <c r="B2894" s="8">
        <v>0</v>
      </c>
      <c r="C2894" s="8">
        <v>0</v>
      </c>
      <c r="D2894" s="8">
        <v>0</v>
      </c>
      <c r="E2894" s="10">
        <f t="shared" si="442"/>
        <v>0</v>
      </c>
    </row>
    <row r="2895" spans="1:9" x14ac:dyDescent="0.25">
      <c r="A2895" s="7" t="s">
        <v>17</v>
      </c>
      <c r="B2895" s="9">
        <v>0</v>
      </c>
      <c r="C2895" s="9">
        <v>0</v>
      </c>
      <c r="D2895" s="9">
        <v>0</v>
      </c>
      <c r="E2895" s="10">
        <f t="shared" si="442"/>
        <v>0</v>
      </c>
    </row>
    <row r="2896" spans="1:9" x14ac:dyDescent="0.25">
      <c r="A2896" s="7" t="s">
        <v>18</v>
      </c>
      <c r="B2896" s="31">
        <v>11166724.369999997</v>
      </c>
      <c r="C2896" s="31">
        <v>14075098</v>
      </c>
      <c r="D2896" s="9">
        <v>16567646</v>
      </c>
      <c r="E2896" s="10">
        <v>-1949368</v>
      </c>
    </row>
    <row r="2897" spans="1:5" x14ac:dyDescent="0.25">
      <c r="A2897" s="7" t="s">
        <v>19</v>
      </c>
      <c r="B2897" s="9">
        <v>0</v>
      </c>
      <c r="C2897" s="9">
        <v>0</v>
      </c>
      <c r="D2897" s="9">
        <v>0</v>
      </c>
      <c r="E2897" s="10">
        <v>0</v>
      </c>
    </row>
    <row r="2898" spans="1:5" x14ac:dyDescent="0.25">
      <c r="A2898" s="7" t="s">
        <v>20</v>
      </c>
      <c r="B2898" s="9">
        <v>0</v>
      </c>
      <c r="C2898" s="9">
        <v>0</v>
      </c>
      <c r="D2898" s="9">
        <v>0</v>
      </c>
      <c r="E2898" s="10">
        <v>0</v>
      </c>
    </row>
    <row r="2899" spans="1:5" x14ac:dyDescent="0.25">
      <c r="A2899" s="11" t="s">
        <v>21</v>
      </c>
      <c r="B2899" s="9">
        <v>11166724.369999997</v>
      </c>
      <c r="C2899" s="31">
        <v>14075098</v>
      </c>
      <c r="D2899" s="8">
        <v>16567646</v>
      </c>
      <c r="E2899" s="10">
        <v>-1949368</v>
      </c>
    </row>
    <row r="2900" spans="1:5" x14ac:dyDescent="0.25">
      <c r="A2900" s="7" t="s">
        <v>22</v>
      </c>
      <c r="B2900" s="9">
        <v>0</v>
      </c>
      <c r="C2900" s="9">
        <v>0</v>
      </c>
      <c r="D2900" s="9">
        <v>0</v>
      </c>
      <c r="E2900" s="10">
        <f t="shared" si="442"/>
        <v>0</v>
      </c>
    </row>
    <row r="2901" spans="1:5" x14ac:dyDescent="0.25">
      <c r="A2901" s="7" t="s">
        <v>23</v>
      </c>
      <c r="B2901" s="9">
        <v>0</v>
      </c>
      <c r="C2901" s="9">
        <v>0</v>
      </c>
      <c r="D2901" s="9">
        <v>0</v>
      </c>
      <c r="E2901" s="10">
        <f t="shared" si="442"/>
        <v>0</v>
      </c>
    </row>
    <row r="2902" spans="1:5" x14ac:dyDescent="0.25">
      <c r="A2902" s="7" t="s">
        <v>24</v>
      </c>
      <c r="B2902" s="9">
        <v>0</v>
      </c>
      <c r="C2902" s="9">
        <v>0</v>
      </c>
      <c r="D2902" s="9">
        <v>0</v>
      </c>
      <c r="E2902" s="10">
        <f t="shared" si="442"/>
        <v>0</v>
      </c>
    </row>
    <row r="2903" spans="1:5" x14ac:dyDescent="0.25">
      <c r="A2903" s="11" t="s">
        <v>25</v>
      </c>
      <c r="B2903" s="8">
        <v>0</v>
      </c>
      <c r="C2903" s="8">
        <v>0</v>
      </c>
      <c r="D2903" s="8">
        <v>0</v>
      </c>
      <c r="E2903" s="10">
        <f t="shared" si="442"/>
        <v>0</v>
      </c>
    </row>
    <row r="2904" spans="1:5" ht="15.75" thickBot="1" x14ac:dyDescent="0.3">
      <c r="A2904" s="1" t="s">
        <v>26</v>
      </c>
      <c r="B2904" s="2">
        <f>B2903+B2899+B2894+B2890</f>
        <v>11166724.369999997</v>
      </c>
      <c r="C2904" s="2">
        <f t="shared" ref="C2904:D2904" si="443">C2903+C2899+C2894+C2890</f>
        <v>14075098</v>
      </c>
      <c r="D2904" s="2">
        <f t="shared" si="443"/>
        <v>16567646</v>
      </c>
      <c r="E2904" s="3">
        <f t="shared" si="442"/>
        <v>2492548</v>
      </c>
    </row>
    <row r="2905" spans="1:5" x14ac:dyDescent="0.25">
      <c r="A2905" s="4"/>
      <c r="B2905" s="14" t="s">
        <v>6</v>
      </c>
      <c r="C2905" s="14" t="s">
        <v>7</v>
      </c>
      <c r="D2905" s="14" t="s">
        <v>7</v>
      </c>
      <c r="E2905" s="15" t="str">
        <f>$E$5</f>
        <v>2025-26 +/-</v>
      </c>
    </row>
    <row r="2906" spans="1:5" x14ac:dyDescent="0.25">
      <c r="A2906" s="6" t="s">
        <v>116</v>
      </c>
      <c r="B2906" s="14" t="str">
        <f>$B$6</f>
        <v>2024-25</v>
      </c>
      <c r="C2906" s="14" t="str">
        <f>$C$6</f>
        <v>2024-25</v>
      </c>
      <c r="D2906" s="14" t="str">
        <f>$D$6</f>
        <v>2025-26</v>
      </c>
      <c r="E2906" s="15" t="str">
        <f>$E$6</f>
        <v>2024-25</v>
      </c>
    </row>
    <row r="2907" spans="1:5" x14ac:dyDescent="0.25">
      <c r="A2907" s="7" t="s">
        <v>9</v>
      </c>
      <c r="B2907" s="8">
        <v>0</v>
      </c>
      <c r="C2907" s="9">
        <v>0</v>
      </c>
      <c r="D2907" s="9">
        <v>0</v>
      </c>
      <c r="E2907" s="10">
        <f t="shared" ref="E2907:E2924" si="444">D2907-C2907</f>
        <v>0</v>
      </c>
    </row>
    <row r="2908" spans="1:5" x14ac:dyDescent="0.25">
      <c r="A2908" s="7" t="s">
        <v>10</v>
      </c>
      <c r="B2908" s="9">
        <v>0</v>
      </c>
      <c r="C2908" s="9">
        <v>0</v>
      </c>
      <c r="D2908" s="9">
        <v>0</v>
      </c>
      <c r="E2908" s="10">
        <f t="shared" si="444"/>
        <v>0</v>
      </c>
    </row>
    <row r="2909" spans="1:5" x14ac:dyDescent="0.25">
      <c r="A2909" s="7" t="s">
        <v>11</v>
      </c>
      <c r="B2909" s="9">
        <v>0</v>
      </c>
      <c r="C2909" s="9">
        <v>0</v>
      </c>
      <c r="D2909" s="9">
        <v>0</v>
      </c>
      <c r="E2909" s="10">
        <f t="shared" si="444"/>
        <v>0</v>
      </c>
    </row>
    <row r="2910" spans="1:5" x14ac:dyDescent="0.25">
      <c r="A2910" s="11" t="s">
        <v>12</v>
      </c>
      <c r="B2910" s="8">
        <v>0</v>
      </c>
      <c r="C2910" s="8">
        <v>0</v>
      </c>
      <c r="D2910" s="8">
        <v>0</v>
      </c>
      <c r="E2910" s="10">
        <f t="shared" si="444"/>
        <v>0</v>
      </c>
    </row>
    <row r="2911" spans="1:5" x14ac:dyDescent="0.25">
      <c r="A2911" s="7" t="s">
        <v>13</v>
      </c>
      <c r="B2911" s="9">
        <v>0</v>
      </c>
      <c r="C2911" s="9">
        <v>0</v>
      </c>
      <c r="D2911" s="9">
        <v>0</v>
      </c>
      <c r="E2911" s="10">
        <f t="shared" si="444"/>
        <v>0</v>
      </c>
    </row>
    <row r="2912" spans="1:5" x14ac:dyDescent="0.25">
      <c r="A2912" s="7" t="s">
        <v>14</v>
      </c>
      <c r="B2912" s="9">
        <v>0</v>
      </c>
      <c r="C2912" s="9">
        <v>0</v>
      </c>
      <c r="D2912" s="9">
        <v>0</v>
      </c>
      <c r="E2912" s="10">
        <f t="shared" si="444"/>
        <v>0</v>
      </c>
    </row>
    <row r="2913" spans="1:9" x14ac:dyDescent="0.25">
      <c r="A2913" s="7" t="s">
        <v>15</v>
      </c>
      <c r="B2913" s="9">
        <v>0</v>
      </c>
      <c r="C2913" s="9">
        <v>0</v>
      </c>
      <c r="D2913" s="9">
        <v>0</v>
      </c>
      <c r="E2913" s="10">
        <f t="shared" si="444"/>
        <v>0</v>
      </c>
    </row>
    <row r="2914" spans="1:9" x14ac:dyDescent="0.25">
      <c r="A2914" s="11" t="s">
        <v>16</v>
      </c>
      <c r="B2914" s="8">
        <v>0</v>
      </c>
      <c r="C2914" s="8">
        <v>0</v>
      </c>
      <c r="D2914" s="8">
        <v>0</v>
      </c>
      <c r="E2914" s="10">
        <f t="shared" si="444"/>
        <v>0</v>
      </c>
    </row>
    <row r="2915" spans="1:9" x14ac:dyDescent="0.25">
      <c r="A2915" s="7" t="s">
        <v>17</v>
      </c>
      <c r="B2915" s="9">
        <v>0</v>
      </c>
      <c r="C2915" s="9">
        <v>0</v>
      </c>
      <c r="D2915" s="9">
        <v>0</v>
      </c>
      <c r="E2915" s="10">
        <f t="shared" si="444"/>
        <v>0</v>
      </c>
    </row>
    <row r="2916" spans="1:9" x14ac:dyDescent="0.25">
      <c r="A2916" s="7" t="s">
        <v>18</v>
      </c>
      <c r="B2916" s="31">
        <v>11166724.369999997</v>
      </c>
      <c r="C2916" s="31">
        <v>14075098</v>
      </c>
      <c r="D2916" s="9">
        <v>16567646</v>
      </c>
      <c r="E2916" s="10">
        <v>-1949368</v>
      </c>
    </row>
    <row r="2917" spans="1:9" x14ac:dyDescent="0.25">
      <c r="A2917" s="7" t="s">
        <v>19</v>
      </c>
      <c r="B2917" s="9">
        <v>0</v>
      </c>
      <c r="C2917" s="9">
        <v>0</v>
      </c>
      <c r="D2917" s="9">
        <v>0</v>
      </c>
      <c r="E2917" s="10">
        <v>0</v>
      </c>
    </row>
    <row r="2918" spans="1:9" x14ac:dyDescent="0.25">
      <c r="A2918" s="7" t="s">
        <v>20</v>
      </c>
      <c r="B2918" s="9">
        <v>0</v>
      </c>
      <c r="C2918" s="9">
        <v>0</v>
      </c>
      <c r="D2918" s="9">
        <v>0</v>
      </c>
      <c r="E2918" s="10">
        <v>0</v>
      </c>
    </row>
    <row r="2919" spans="1:9" x14ac:dyDescent="0.25">
      <c r="A2919" s="11" t="s">
        <v>21</v>
      </c>
      <c r="B2919" s="31">
        <v>11166724.369999997</v>
      </c>
      <c r="C2919" s="31">
        <v>14075098</v>
      </c>
      <c r="D2919" s="9">
        <v>16567646</v>
      </c>
      <c r="E2919" s="10">
        <v>-1949368</v>
      </c>
    </row>
    <row r="2920" spans="1:9" x14ac:dyDescent="0.25">
      <c r="A2920" s="7" t="s">
        <v>22</v>
      </c>
      <c r="B2920" s="9">
        <v>0</v>
      </c>
      <c r="C2920" s="9">
        <v>0</v>
      </c>
      <c r="D2920" s="9">
        <v>0</v>
      </c>
      <c r="E2920" s="10">
        <f t="shared" si="444"/>
        <v>0</v>
      </c>
    </row>
    <row r="2921" spans="1:9" x14ac:dyDescent="0.25">
      <c r="A2921" s="7" t="s">
        <v>23</v>
      </c>
      <c r="B2921" s="9">
        <v>0</v>
      </c>
      <c r="C2921" s="9">
        <v>0</v>
      </c>
      <c r="D2921" s="9">
        <v>0</v>
      </c>
      <c r="E2921" s="10">
        <f t="shared" si="444"/>
        <v>0</v>
      </c>
    </row>
    <row r="2922" spans="1:9" x14ac:dyDescent="0.25">
      <c r="A2922" s="7" t="s">
        <v>24</v>
      </c>
      <c r="B2922" s="9">
        <v>0</v>
      </c>
      <c r="C2922" s="9">
        <v>0</v>
      </c>
      <c r="D2922" s="9">
        <v>0</v>
      </c>
      <c r="E2922" s="10">
        <f t="shared" si="444"/>
        <v>0</v>
      </c>
    </row>
    <row r="2923" spans="1:9" x14ac:dyDescent="0.25">
      <c r="A2923" s="11" t="s">
        <v>25</v>
      </c>
      <c r="B2923" s="8">
        <v>0</v>
      </c>
      <c r="C2923" s="8">
        <v>0</v>
      </c>
      <c r="D2923" s="8">
        <v>0</v>
      </c>
      <c r="E2923" s="10">
        <f t="shared" si="444"/>
        <v>0</v>
      </c>
      <c r="G2923" s="32"/>
      <c r="H2923" s="32"/>
      <c r="I2923" s="32"/>
    </row>
    <row r="2924" spans="1:9" ht="15.75" thickBot="1" x14ac:dyDescent="0.3">
      <c r="A2924" s="1" t="s">
        <v>26</v>
      </c>
      <c r="B2924" s="2">
        <f>B2923+B2919+B2914+B2910</f>
        <v>11166724.369999997</v>
      </c>
      <c r="C2924" s="2">
        <f t="shared" ref="C2924:D2924" si="445">C2923+C2919+C2914+C2910</f>
        <v>14075098</v>
      </c>
      <c r="D2924" s="2">
        <f t="shared" si="445"/>
        <v>16567646</v>
      </c>
      <c r="E2924" s="3">
        <f t="shared" si="444"/>
        <v>2492548</v>
      </c>
      <c r="F2924" s="32"/>
    </row>
    <row r="2928" spans="1:9" x14ac:dyDescent="0.25">
      <c r="B2928" s="35"/>
      <c r="C2928" s="35"/>
      <c r="D2928" s="35"/>
    </row>
    <row r="2930" spans="2:4" x14ac:dyDescent="0.25">
      <c r="B2930" s="35"/>
      <c r="C2930" s="35"/>
      <c r="D2930" s="35"/>
    </row>
    <row r="2931" spans="2:4" x14ac:dyDescent="0.25">
      <c r="B2931" s="32"/>
    </row>
  </sheetData>
  <mergeCells count="1">
    <mergeCell ref="D1:E1"/>
  </mergeCells>
  <printOptions horizontalCentered="1"/>
  <pageMargins left="0.25" right="0.25" top="0.5" bottom="0.3" header="0.5" footer="0.5"/>
  <pageSetup scale="78" fitToHeight="0" orientation="portrait" r:id="rId1"/>
  <rowBreaks count="49" manualBreakCount="49">
    <brk id="64" max="4" man="1"/>
    <brk id="124" max="4" man="1"/>
    <brk id="184" max="4" man="1"/>
    <brk id="244" max="4" man="1"/>
    <brk id="304" max="4" man="1"/>
    <brk id="364" max="4" man="1"/>
    <brk id="424" max="4" man="1"/>
    <brk id="484" max="4" man="1"/>
    <brk id="544" max="4" man="1"/>
    <brk id="604" max="4" man="1"/>
    <brk id="664" max="4" man="1"/>
    <brk id="724" max="4" man="1"/>
    <brk id="804" max="4" man="1"/>
    <brk id="884" max="4" man="1"/>
    <brk id="904" max="4" man="1"/>
    <brk id="984" max="4" man="1"/>
    <brk id="1044" max="4" man="1"/>
    <brk id="1104" max="4" man="1"/>
    <brk id="1184" max="4" man="1"/>
    <brk id="1244" max="4" man="1"/>
    <brk id="1304" max="4" man="1"/>
    <brk id="1364" max="4" man="1"/>
    <brk id="1424" max="4" man="1"/>
    <brk id="1504" max="4" man="1"/>
    <brk id="1564" max="4" man="1"/>
    <brk id="1624" max="4" man="1"/>
    <brk id="1644" max="4" man="1"/>
    <brk id="1704" max="4" man="1"/>
    <brk id="1764" max="4" man="1"/>
    <brk id="1824" max="4" man="1"/>
    <brk id="1884" max="4" man="1"/>
    <brk id="1944" max="4" man="1"/>
    <brk id="1984" max="4" man="1"/>
    <brk id="2044" max="4" man="1"/>
    <brk id="2104" max="4" man="1"/>
    <brk id="2164" max="4" man="1"/>
    <brk id="2224" max="4" man="1"/>
    <brk id="2284" max="4" man="1"/>
    <brk id="2344" max="4" man="1"/>
    <brk id="2424" max="4" man="1"/>
    <brk id="2484" max="4" man="1"/>
    <brk id="2544" max="4" man="1"/>
    <brk id="2604" max="4" man="1"/>
    <brk id="2664" max="4" man="1"/>
    <brk id="2704" max="4" man="1"/>
    <brk id="2764" max="4" man="1"/>
    <brk id="2824" max="4" man="1"/>
    <brk id="2844" max="4" man="1"/>
    <brk id="288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Sheet1</vt:lpstr>
      <vt:lpstr>Sheet1!FYR2A</vt:lpstr>
      <vt:lpstr>Sheet1!FYR2LY</vt:lpstr>
      <vt:lpstr>Sheet1!FYR4LY</vt:lpstr>
      <vt:lpstr>Sheet1!FYR4LY2</vt:lpstr>
      <vt:lpstr>Sheet1!Print_Area</vt:lpstr>
      <vt:lpstr>Sheet1!Print_Titles</vt:lpstr>
      <vt:lpstr>Sheet1!SFD</vt:lpstr>
      <vt:lpstr>Sheet1!SFV</vt:lpstr>
    </vt:vector>
  </TitlesOfParts>
  <Company>Southeastern Louisiana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Paulette Smith</dc:creator>
  <cp:lastModifiedBy>Eddie Meche</cp:lastModifiedBy>
  <cp:lastPrinted>2025-07-28T15:02:30Z</cp:lastPrinted>
  <dcterms:created xsi:type="dcterms:W3CDTF">2018-07-31T13:01:06Z</dcterms:created>
  <dcterms:modified xsi:type="dcterms:W3CDTF">2025-08-12T19:20:57Z</dcterms:modified>
</cp:coreProperties>
</file>